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4. CHUYÊN MÔN ĐẦU TƯ\7. NQ HĐND tỉnh phân bổ dự toán sau sáp nhập\1. Đầu tư\2. Đầu tư công\"/>
    </mc:Choice>
  </mc:AlternateContent>
  <xr:revisionPtr revIDLastSave="0" documentId="13_ncr:1_{8858423D-5614-4D92-B972-2583A9867E8C}" xr6:coauthVersionLast="47" xr6:coauthVersionMax="47" xr10:uidLastSave="{00000000-0000-0000-0000-000000000000}"/>
  <bookViews>
    <workbookView xWindow="-110" yWindow="-110" windowWidth="19420" windowHeight="10300" activeTab="1" xr2:uid="{00000000-000D-0000-FFFF-FFFF00000000}"/>
  </bookViews>
  <sheets>
    <sheet name="PL1" sheetId="2" r:id="rId1"/>
    <sheet name="PL2" sheetId="3" r:id="rId2"/>
  </sheets>
  <externalReferences>
    <externalReference r:id="rId3"/>
    <externalReference r:id="rId4"/>
    <externalReference r:id="rId5"/>
    <externalReference r:id="rId6"/>
  </externalReferences>
  <definedNames>
    <definedName name="_xlnm.Print_Area" localSheetId="0">'PL1'!$A$1:$U$50</definedName>
    <definedName name="_xlnm.Print_Titles" localSheetId="0">'PL1'!$A:$U,'PL1'!$5:$9</definedName>
    <definedName name="_xlnm.Print_Titles" localSheetId="1">'PL2'!$5:$9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3" l="1"/>
  <c r="G10" i="3"/>
  <c r="H10" i="3"/>
  <c r="I10" i="3"/>
  <c r="J10" i="3"/>
  <c r="K10" i="3"/>
  <c r="L10" i="3"/>
  <c r="M10" i="3"/>
  <c r="N10" i="3"/>
  <c r="O10" i="3"/>
  <c r="P10" i="3"/>
  <c r="Q10" i="3"/>
  <c r="R10" i="3"/>
  <c r="S10" i="3"/>
  <c r="T10" i="3"/>
  <c r="E10" i="3"/>
  <c r="G46" i="2"/>
  <c r="H46" i="2"/>
  <c r="I46" i="2"/>
  <c r="J46" i="2"/>
  <c r="K46" i="2"/>
  <c r="L46" i="2"/>
  <c r="M46" i="2"/>
  <c r="N46" i="2"/>
  <c r="F46" i="2"/>
  <c r="G44" i="2"/>
  <c r="H44" i="2"/>
  <c r="I44" i="2"/>
  <c r="J44" i="2"/>
  <c r="K44" i="2"/>
  <c r="L44" i="2"/>
  <c r="L26" i="2" s="1"/>
  <c r="L15" i="2" s="1"/>
  <c r="L10" i="2" s="1"/>
  <c r="M44" i="2"/>
  <c r="N44" i="2"/>
  <c r="F44" i="2"/>
  <c r="G41" i="2"/>
  <c r="H41" i="2"/>
  <c r="I41" i="2"/>
  <c r="J41" i="2"/>
  <c r="K41" i="2"/>
  <c r="L41" i="2"/>
  <c r="M41" i="2"/>
  <c r="N41" i="2"/>
  <c r="F41" i="2"/>
  <c r="G39" i="2"/>
  <c r="H39" i="2"/>
  <c r="I39" i="2"/>
  <c r="J39" i="2"/>
  <c r="J26" i="2" s="1"/>
  <c r="J15" i="2" s="1"/>
  <c r="J10" i="2" s="1"/>
  <c r="K39" i="2"/>
  <c r="L39" i="2"/>
  <c r="M39" i="2"/>
  <c r="N39" i="2"/>
  <c r="O39" i="2"/>
  <c r="P39" i="2"/>
  <c r="Q39" i="2"/>
  <c r="R39" i="2"/>
  <c r="S39" i="2"/>
  <c r="T39" i="2"/>
  <c r="G36" i="2"/>
  <c r="H36" i="2"/>
  <c r="I36" i="2"/>
  <c r="J36" i="2"/>
  <c r="K36" i="2"/>
  <c r="L36" i="2"/>
  <c r="M36" i="2"/>
  <c r="N36" i="2"/>
  <c r="F36" i="2"/>
  <c r="G33" i="2"/>
  <c r="H33" i="2"/>
  <c r="I33" i="2"/>
  <c r="J33" i="2"/>
  <c r="K33" i="2"/>
  <c r="L33" i="2"/>
  <c r="M33" i="2"/>
  <c r="N33" i="2"/>
  <c r="F33" i="2"/>
  <c r="G27" i="2"/>
  <c r="H27" i="2"/>
  <c r="I27" i="2"/>
  <c r="J27" i="2"/>
  <c r="K27" i="2"/>
  <c r="L27" i="2"/>
  <c r="M27" i="2"/>
  <c r="N27" i="2"/>
  <c r="F27" i="2"/>
  <c r="F22" i="2"/>
  <c r="G11" i="2"/>
  <c r="H11" i="2"/>
  <c r="I11" i="2"/>
  <c r="J11" i="2"/>
  <c r="K11" i="2"/>
  <c r="L11" i="2"/>
  <c r="M11" i="2"/>
  <c r="N11" i="2"/>
  <c r="F11" i="2"/>
  <c r="G48" i="2"/>
  <c r="H48" i="2"/>
  <c r="I48" i="2"/>
  <c r="J48" i="2"/>
  <c r="K48" i="2"/>
  <c r="L48" i="2"/>
  <c r="M48" i="2"/>
  <c r="N48" i="2"/>
  <c r="F48" i="2"/>
  <c r="G49" i="2"/>
  <c r="H49" i="2"/>
  <c r="I49" i="2"/>
  <c r="J49" i="2"/>
  <c r="K49" i="2"/>
  <c r="L49" i="2"/>
  <c r="M49" i="2"/>
  <c r="N49" i="2"/>
  <c r="F49" i="2"/>
  <c r="F39" i="2"/>
  <c r="G26" i="2"/>
  <c r="G15" i="2" s="1"/>
  <c r="G10" i="2" s="1"/>
  <c r="I26" i="2"/>
  <c r="K26" i="2"/>
  <c r="M26" i="2"/>
  <c r="N26" i="2"/>
  <c r="N15" i="2" s="1"/>
  <c r="N10" i="2" s="1"/>
  <c r="O26" i="2"/>
  <c r="P26" i="2"/>
  <c r="Q26" i="2"/>
  <c r="R26" i="2"/>
  <c r="S26" i="2"/>
  <c r="T26" i="2"/>
  <c r="G16" i="2"/>
  <c r="H16" i="2"/>
  <c r="J16" i="2"/>
  <c r="L16" i="2"/>
  <c r="N16" i="2"/>
  <c r="G22" i="2"/>
  <c r="H22" i="2"/>
  <c r="I22" i="2"/>
  <c r="J22" i="2"/>
  <c r="K22" i="2"/>
  <c r="L22" i="2"/>
  <c r="M22" i="2"/>
  <c r="N22" i="2"/>
  <c r="O22" i="2"/>
  <c r="P22" i="2"/>
  <c r="Q22" i="2"/>
  <c r="R22" i="2"/>
  <c r="S22" i="2"/>
  <c r="T22" i="2"/>
  <c r="G17" i="2"/>
  <c r="H17" i="2"/>
  <c r="I17" i="2"/>
  <c r="I16" i="2" s="1"/>
  <c r="J17" i="2"/>
  <c r="L17" i="2"/>
  <c r="N17" i="2"/>
  <c r="K14" i="2"/>
  <c r="F12" i="2"/>
  <c r="M14" i="2"/>
  <c r="F14" i="2"/>
  <c r="M13" i="2"/>
  <c r="K13" i="2" s="1"/>
  <c r="F13" i="2"/>
  <c r="H12" i="2"/>
  <c r="Q15" i="3"/>
  <c r="S15" i="3"/>
  <c r="E15" i="3"/>
  <c r="G15" i="3"/>
  <c r="D15" i="3"/>
  <c r="C15" i="3"/>
  <c r="B15" i="3"/>
  <c r="K26" i="3"/>
  <c r="M26" i="3"/>
  <c r="E26" i="3"/>
  <c r="G26" i="3"/>
  <c r="D26" i="3"/>
  <c r="C26" i="3"/>
  <c r="B26" i="3"/>
  <c r="M25" i="3"/>
  <c r="K25" i="3" s="1"/>
  <c r="S25" i="3"/>
  <c r="Q25" i="3" s="1"/>
  <c r="G25" i="3"/>
  <c r="E25" i="3" s="1"/>
  <c r="D25" i="3"/>
  <c r="C25" i="3"/>
  <c r="B25" i="3"/>
  <c r="Q24" i="3"/>
  <c r="S24" i="3"/>
  <c r="G24" i="3"/>
  <c r="E24" i="3" s="1"/>
  <c r="D24" i="3"/>
  <c r="C24" i="3"/>
  <c r="B24" i="3"/>
  <c r="S23" i="3"/>
  <c r="Q23" i="3" s="1"/>
  <c r="G23" i="3"/>
  <c r="E23" i="3" s="1"/>
  <c r="D23" i="3"/>
  <c r="C23" i="3"/>
  <c r="B23" i="3"/>
  <c r="Q22" i="3"/>
  <c r="E19" i="3"/>
  <c r="G22" i="3"/>
  <c r="E22" i="3" s="1"/>
  <c r="G21" i="3"/>
  <c r="E21" i="3" s="1"/>
  <c r="G20" i="3"/>
  <c r="E20" i="3" s="1"/>
  <c r="G19" i="3"/>
  <c r="S22" i="3"/>
  <c r="D22" i="3"/>
  <c r="C22" i="3"/>
  <c r="B22" i="3"/>
  <c r="Q21" i="3"/>
  <c r="S21" i="3"/>
  <c r="D21" i="3"/>
  <c r="C21" i="3"/>
  <c r="B21" i="3"/>
  <c r="S20" i="3"/>
  <c r="Q20" i="3" s="1"/>
  <c r="D20" i="3"/>
  <c r="C20" i="3"/>
  <c r="B20" i="3"/>
  <c r="S19" i="3"/>
  <c r="Q19" i="3" s="1"/>
  <c r="D19" i="3"/>
  <c r="C19" i="3"/>
  <c r="B19" i="3"/>
  <c r="S18" i="3"/>
  <c r="Q18" i="3" s="1"/>
  <c r="G18" i="3"/>
  <c r="E18" i="3" s="1"/>
  <c r="D18" i="3"/>
  <c r="C18" i="3"/>
  <c r="B18" i="3"/>
  <c r="S17" i="3"/>
  <c r="Q17" i="3" s="1"/>
  <c r="G17" i="3"/>
  <c r="E17" i="3" s="1"/>
  <c r="D17" i="3"/>
  <c r="C17" i="3"/>
  <c r="B17" i="3"/>
  <c r="S16" i="3"/>
  <c r="Q16" i="3" s="1"/>
  <c r="G16" i="3"/>
  <c r="E16" i="3" s="1"/>
  <c r="D16" i="3"/>
  <c r="C16" i="3"/>
  <c r="B16" i="3"/>
  <c r="S14" i="3"/>
  <c r="Q14" i="3" s="1"/>
  <c r="G14" i="3"/>
  <c r="E14" i="3" s="1"/>
  <c r="D14" i="3"/>
  <c r="C14" i="3"/>
  <c r="B14" i="3"/>
  <c r="H26" i="2" l="1"/>
  <c r="H15" i="2" s="1"/>
  <c r="H10" i="2" s="1"/>
  <c r="F26" i="2"/>
  <c r="M12" i="2"/>
  <c r="T8" i="3"/>
  <c r="S8" i="3"/>
  <c r="R8" i="3"/>
  <c r="N18" i="2"/>
  <c r="M18" i="2"/>
  <c r="K18" i="2" s="1"/>
  <c r="M28" i="2"/>
  <c r="M30" i="2"/>
  <c r="M31" i="2"/>
  <c r="K31" i="2" s="1"/>
  <c r="M32" i="2"/>
  <c r="K32" i="2" s="1"/>
  <c r="M35" i="2"/>
  <c r="M45" i="2"/>
  <c r="K45" i="2" s="1"/>
  <c r="M50" i="2"/>
  <c r="F18" i="2"/>
  <c r="F28" i="2"/>
  <c r="F30" i="2"/>
  <c r="F31" i="2"/>
  <c r="F32" i="2"/>
  <c r="F35" i="2"/>
  <c r="F45" i="2"/>
  <c r="F50" i="2"/>
  <c r="O13" i="3"/>
  <c r="M13" i="3" s="1"/>
  <c r="I13" i="3"/>
  <c r="G13" i="3" s="1"/>
  <c r="E13" i="3" s="1"/>
  <c r="D13" i="3"/>
  <c r="C13" i="3"/>
  <c r="B13" i="3"/>
  <c r="I12" i="3"/>
  <c r="O12" i="3" s="1"/>
  <c r="D12" i="3"/>
  <c r="C12" i="3"/>
  <c r="B12" i="3"/>
  <c r="M11" i="3"/>
  <c r="K11" i="3"/>
  <c r="J11" i="3"/>
  <c r="I11" i="3"/>
  <c r="H11" i="3"/>
  <c r="G11" i="3"/>
  <c r="D11" i="3"/>
  <c r="C11" i="3"/>
  <c r="B11" i="3"/>
  <c r="O46" i="2"/>
  <c r="P46" i="2"/>
  <c r="Q46" i="2"/>
  <c r="R46" i="2"/>
  <c r="S46" i="2"/>
  <c r="T46" i="2"/>
  <c r="O36" i="2"/>
  <c r="P36" i="2"/>
  <c r="Q36" i="2"/>
  <c r="R36" i="2"/>
  <c r="S36" i="2"/>
  <c r="T36" i="2"/>
  <c r="I43" i="2"/>
  <c r="F43" i="2" s="1"/>
  <c r="I42" i="2"/>
  <c r="F42" i="2" s="1"/>
  <c r="K50" i="2" l="1"/>
  <c r="K12" i="2"/>
  <c r="K28" i="2"/>
  <c r="K30" i="2"/>
  <c r="K35" i="2"/>
  <c r="M43" i="2"/>
  <c r="K43" i="2" s="1"/>
  <c r="M42" i="2"/>
  <c r="K42" i="2" s="1"/>
  <c r="E11" i="3"/>
  <c r="G12" i="3"/>
  <c r="K13" i="3"/>
  <c r="E12" i="3"/>
  <c r="K12" i="3"/>
  <c r="M12" i="3"/>
  <c r="I15" i="2"/>
  <c r="I10" i="2" s="1"/>
  <c r="E28" i="2"/>
  <c r="C28" i="2"/>
  <c r="E32" i="2"/>
  <c r="C32" i="2"/>
  <c r="E31" i="2"/>
  <c r="C31" i="2"/>
  <c r="E45" i="2"/>
  <c r="C45" i="2"/>
  <c r="B49" i="2"/>
  <c r="B48" i="2"/>
  <c r="I47" i="2"/>
  <c r="M47" i="2" s="1"/>
  <c r="K47" i="2" s="1"/>
  <c r="E47" i="2"/>
  <c r="C47" i="2"/>
  <c r="B47" i="2"/>
  <c r="B46" i="2"/>
  <c r="B44" i="2"/>
  <c r="E43" i="2"/>
  <c r="E42" i="2"/>
  <c r="C43" i="2"/>
  <c r="C42" i="2"/>
  <c r="B43" i="2"/>
  <c r="B42" i="2"/>
  <c r="B41" i="2"/>
  <c r="I40" i="2"/>
  <c r="E40" i="2"/>
  <c r="C40" i="2"/>
  <c r="B40" i="2"/>
  <c r="B39" i="2"/>
  <c r="I38" i="2"/>
  <c r="I37" i="2"/>
  <c r="E38" i="2"/>
  <c r="E37" i="2"/>
  <c r="C38" i="2"/>
  <c r="C37" i="2"/>
  <c r="B38" i="2"/>
  <c r="B37" i="2"/>
  <c r="B36" i="2"/>
  <c r="I34" i="2"/>
  <c r="M34" i="2" s="1"/>
  <c r="K34" i="2" s="1"/>
  <c r="E34" i="2"/>
  <c r="I29" i="2"/>
  <c r="M29" i="2" s="1"/>
  <c r="K29" i="2" s="1"/>
  <c r="E29" i="2"/>
  <c r="C29" i="2"/>
  <c r="B29" i="2"/>
  <c r="B27" i="2"/>
  <c r="B26" i="2"/>
  <c r="I24" i="2"/>
  <c r="I25" i="2"/>
  <c r="I23" i="2"/>
  <c r="H24" i="2"/>
  <c r="H25" i="2"/>
  <c r="H23" i="2"/>
  <c r="E24" i="2"/>
  <c r="E25" i="2"/>
  <c r="E23" i="2"/>
  <c r="C24" i="2"/>
  <c r="C25" i="2"/>
  <c r="C23" i="2"/>
  <c r="B24" i="2"/>
  <c r="B25" i="2"/>
  <c r="B23" i="2"/>
  <c r="B22" i="2"/>
  <c r="I21" i="2"/>
  <c r="H21" i="2"/>
  <c r="E21" i="2"/>
  <c r="C21" i="2"/>
  <c r="B21" i="2"/>
  <c r="J20" i="2"/>
  <c r="N20" i="2" s="1"/>
  <c r="I20" i="2"/>
  <c r="H20" i="2"/>
  <c r="J19" i="2"/>
  <c r="N19" i="2" s="1"/>
  <c r="H19" i="2"/>
  <c r="B19" i="2"/>
  <c r="E18" i="2"/>
  <c r="C18" i="2"/>
  <c r="M20" i="2" l="1"/>
  <c r="M21" i="2"/>
  <c r="K21" i="2" s="1"/>
  <c r="K20" i="2"/>
  <c r="M23" i="2"/>
  <c r="K23" i="2" s="1"/>
  <c r="M25" i="2"/>
  <c r="K25" i="2" s="1"/>
  <c r="M24" i="2"/>
  <c r="K24" i="2" s="1"/>
  <c r="F40" i="2"/>
  <c r="M40" i="2"/>
  <c r="K40" i="2" s="1"/>
  <c r="F37" i="2"/>
  <c r="M37" i="2"/>
  <c r="K37" i="2" s="1"/>
  <c r="M19" i="2"/>
  <c r="F38" i="2"/>
  <c r="M38" i="2"/>
  <c r="K38" i="2" s="1"/>
  <c r="F25" i="2"/>
  <c r="F19" i="2"/>
  <c r="F17" i="2" s="1"/>
  <c r="F16" i="2" s="1"/>
  <c r="F15" i="2" s="1"/>
  <c r="F10" i="2" s="1"/>
  <c r="F24" i="2"/>
  <c r="F20" i="2"/>
  <c r="F34" i="2"/>
  <c r="F47" i="2"/>
  <c r="F23" i="2"/>
  <c r="F29" i="2"/>
  <c r="F21" i="2"/>
  <c r="K19" i="2" l="1"/>
  <c r="K17" i="2" s="1"/>
  <c r="K16" i="2" s="1"/>
  <c r="K15" i="2" s="1"/>
  <c r="K10" i="2" s="1"/>
  <c r="M17" i="2"/>
  <c r="M16" i="2" s="1"/>
  <c r="M15" i="2" s="1"/>
  <c r="M10" i="2" s="1"/>
  <c r="S34" i="2" l="1"/>
  <c r="R34" i="2"/>
  <c r="P34" i="2"/>
  <c r="S42" i="2"/>
  <c r="R42" i="2"/>
  <c r="P42" i="2"/>
  <c r="T45" i="2"/>
  <c r="T44" i="2" s="1"/>
  <c r="S45" i="2"/>
  <c r="S44" i="2" s="1"/>
  <c r="R45" i="2"/>
  <c r="R44" i="2" s="1"/>
  <c r="P45" i="2"/>
  <c r="P44" i="2" s="1"/>
  <c r="S28" i="2"/>
  <c r="R28" i="2"/>
  <c r="P28" i="2"/>
  <c r="S18" i="2"/>
  <c r="R18" i="2"/>
  <c r="P18" i="2"/>
  <c r="T32" i="2"/>
  <c r="S32" i="2"/>
  <c r="R32" i="2"/>
  <c r="P32" i="2"/>
  <c r="T35" i="2"/>
  <c r="S35" i="2"/>
  <c r="R35" i="2"/>
  <c r="P35" i="2"/>
  <c r="T50" i="2"/>
  <c r="S50" i="2"/>
  <c r="R50" i="2"/>
  <c r="P50" i="2"/>
  <c r="T31" i="2"/>
  <c r="S31" i="2"/>
  <c r="R31" i="2"/>
  <c r="P31" i="2"/>
  <c r="T30" i="2"/>
  <c r="S30" i="2"/>
  <c r="R30" i="2"/>
  <c r="P30" i="2"/>
  <c r="P17" i="2" l="1"/>
  <c r="S17" i="2"/>
  <c r="R17" i="2"/>
  <c r="Q30" i="2"/>
  <c r="O30" i="2" s="1"/>
  <c r="Q31" i="2"/>
  <c r="O31" i="2" s="1"/>
  <c r="Q50" i="2"/>
  <c r="O50" i="2" s="1"/>
  <c r="Q18" i="2"/>
  <c r="Q28" i="2"/>
  <c r="Q42" i="2"/>
  <c r="Q34" i="2"/>
  <c r="Q35" i="2"/>
  <c r="O35" i="2" s="1"/>
  <c r="Q32" i="2"/>
  <c r="O32" i="2" s="1"/>
  <c r="Q45" i="2"/>
  <c r="T18" i="2"/>
  <c r="T28" i="2"/>
  <c r="T34" i="2"/>
  <c r="T42" i="2"/>
  <c r="O45" i="2" l="1"/>
  <c r="O44" i="2" s="1"/>
  <c r="Q44" i="2"/>
  <c r="Q17" i="2" s="1"/>
  <c r="R16" i="2"/>
  <c r="S16" i="2"/>
  <c r="P16" i="2"/>
  <c r="T17" i="2"/>
  <c r="T16" i="2" s="1"/>
  <c r="O28" i="2"/>
  <c r="O34" i="2"/>
  <c r="O42" i="2"/>
  <c r="O18" i="2"/>
  <c r="Q16" i="2" l="1"/>
  <c r="O17" i="2"/>
  <c r="O16" i="2" s="1"/>
  <c r="P10" i="2" l="1"/>
  <c r="T10" i="2"/>
  <c r="R10" i="2"/>
  <c r="S10" i="2" l="1"/>
  <c r="Q10" i="2" l="1"/>
  <c r="O10" i="2" l="1"/>
</calcChain>
</file>

<file path=xl/sharedStrings.xml><?xml version="1.0" encoding="utf-8"?>
<sst xmlns="http://schemas.openxmlformats.org/spreadsheetml/2006/main" count="123" uniqueCount="71">
  <si>
    <t>TT</t>
  </si>
  <si>
    <t>Danh mục lĩnh vực/ dự án</t>
  </si>
  <si>
    <t>Mã số dự án</t>
  </si>
  <si>
    <t>Số quyết định; ngày, tháng, năm</t>
  </si>
  <si>
    <t>Tổng mức đầu tư</t>
  </si>
  <si>
    <t>Tổng số</t>
  </si>
  <si>
    <t>Trong đó</t>
  </si>
  <si>
    <t>NSTW</t>
  </si>
  <si>
    <t>I</t>
  </si>
  <si>
    <t>II</t>
  </si>
  <si>
    <t>Ghi chú</t>
  </si>
  <si>
    <t>Ngân sách xã và nhân dân đóng góp</t>
  </si>
  <si>
    <t>Kế hoạch vốn cần bổ sung</t>
  </si>
  <si>
    <t>TỔNG SỐ</t>
  </si>
  <si>
    <t>III</t>
  </si>
  <si>
    <t>Ngân sách thành phố</t>
  </si>
  <si>
    <t>Ngân sách tỉnh (cũ)</t>
  </si>
  <si>
    <t>Ngân sách huyện (cũ)</t>
  </si>
  <si>
    <t>Tổng cộng</t>
  </si>
  <si>
    <t>A</t>
  </si>
  <si>
    <t>B</t>
  </si>
  <si>
    <t>Quyết định đầu tư; Quyết định phê duyệt quyết toán</t>
  </si>
  <si>
    <t>Nâng cấp đường từ UBND xã Quế Lâm (mới) đến ĐH 5</t>
  </si>
  <si>
    <t>Mở rộng, nâng cấp đoạn đường từ nhà ông Nguyễn Đình Khoa thôn Khánh Bình đến nhà ông Nguyễn Văn Bảy thôn Ninh Khánh</t>
  </si>
  <si>
    <t>Trồng cây xanh các tuyến ĐH trên địa bàn huyện (Tiêu chí huyện NTM)</t>
  </si>
  <si>
    <t>Xử lý sạt lở sau khu xóm Mới thôn Xuân Hòa</t>
  </si>
  <si>
    <t>Cải tạo, nâng cấp các tuyến giao thông chính tại thôn Xuân Hòa</t>
  </si>
  <si>
    <t>Cầu Dùi Chiêng</t>
  </si>
  <si>
    <t>Kè chống sạt lở, mương thoát nước thớt thứ 3 thôn Tứ Trung</t>
  </si>
  <si>
    <t>Nâng cấp Trụ sở HĐND&amp;UBND xã Quế Lâm</t>
  </si>
  <si>
    <t>Chợ trung tâm xã Phước Ninh</t>
  </si>
  <si>
    <t>PHÂN BỔ THỰC HIỆN CÁC CHƯƠNG TRÌNH, NGHỊ QUYẾT HĐND TỈNH</t>
  </si>
  <si>
    <t>NQ 38/NQ-HĐND tỉnh về đề án kiên cố hóa hệ thống đường huyện và giao thông nông thôn  trên địa bàn tỉnh, giai đoạn 2021 - 2025</t>
  </si>
  <si>
    <t>Đường trục thôn từ Bầu Sấm đi trung tâm xã Ninh Phước</t>
  </si>
  <si>
    <t>HẠ TẦNG KHU DÂN CƯ, ĐỊNH CƯ, NGHĨA TRANG NHÂN DÂN</t>
  </si>
  <si>
    <t>IV</t>
  </si>
  <si>
    <t>V</t>
  </si>
  <si>
    <t>VI</t>
  </si>
  <si>
    <t>VII</t>
  </si>
  <si>
    <t>Đã quyết toán</t>
  </si>
  <si>
    <t>B1</t>
  </si>
  <si>
    <t>Năm thực hiện</t>
  </si>
  <si>
    <t>Đơn vị tính: triệu đồng</t>
  </si>
  <si>
    <t>Kế hoạch vốn năm 2025 đã phân bổ</t>
  </si>
  <si>
    <t xml:space="preserve">Ngân sách tỉnh (cũ)
</t>
  </si>
  <si>
    <t>TỔNG CỘNG</t>
  </si>
  <si>
    <t>CT dở dang</t>
  </si>
  <si>
    <t>Chưa phê duyệt điều chỉnh chủ trương ĐT</t>
  </si>
  <si>
    <t>Đã phê duyệt chủ trương ĐT</t>
  </si>
  <si>
    <t>Đã phê duyệt BC KTHT, chưa phân bổ vốn chi tiết</t>
  </si>
  <si>
    <t>Chưa phê duyệt chủ trương ĐT</t>
  </si>
  <si>
    <t>Chi tiết nguồn vốn đã được phê duyệt</t>
  </si>
  <si>
    <t>Chi tết nguồn vốn điều chỉnh</t>
  </si>
  <si>
    <t>Ngân sách tỉnh</t>
  </si>
  <si>
    <t xml:space="preserve">Ngân sách huyện </t>
  </si>
  <si>
    <t>Kế hoạch vốn các năm trước kéo dài sang năm 2025</t>
  </si>
  <si>
    <t>Thủy lợi đất màu thôn Bình Yên, xã Phước Ninh</t>
  </si>
  <si>
    <t>1742; 11/9/2020</t>
  </si>
  <si>
    <t>DANH MỤC NĂM 2020</t>
  </si>
  <si>
    <t>DANH MỤC TRUNG HẠN 2021-2025</t>
  </si>
  <si>
    <t>B2</t>
  </si>
  <si>
    <t>B3</t>
  </si>
  <si>
    <t>1743; 11/9/2020</t>
  </si>
  <si>
    <t>Trường TH&amp;THCS Huỳnh Thúc Kháng; Hạng mục: Nhà đa năng</t>
  </si>
  <si>
    <t>Mở rộng Trường TH&amp;THCS Huỳnh Thúc Kháng</t>
  </si>
  <si>
    <t>1744; 11/9/2020</t>
  </si>
  <si>
    <t>Phụ lục 01. Điều chỉnh, hợp nhất danh mục, nguồn vốn đầu tư và điều chỉnh cơ cấu nguồn vốn đầu tư công năm 2020, trung hạn giai đoạn 2021-2025, thực hiện năm 2025  xã Quế Phước sau khi sắp xếp, tổ chức lại đơn vị hành chính</t>
  </si>
  <si>
    <t>Phụ lục 02. Điều chỉnh, hợp nhất Kế hoạch vốn đầu tư công ngân sách nhà nước năm 2025 thực hiện các dự án đầu tư công năm 2020, trung hạn 
giai đoạn 2021-2025 trên địa bàn xã Quế Phước</t>
  </si>
  <si>
    <t>CT hoàn thành nhưng chưa nghiệm thu</t>
  </si>
  <si>
    <t>(Kèm theo Tờ trình số: 55/TTr-UBND ngày 03/10/2025 của UBND xã Quế Phước)</t>
  </si>
  <si>
    <t>(Kèm theo Tờ trình số: 55/TTr-UBND ngày 03/10/2025 của Ủy ban nhân dân xã Quế Phước)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</si>
</sst>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 #,##0.00_);_(* \(#,##0.00\);_(* &quot;-&quot;??_);_(@_)"/>
    <numFmt numFmtId="165" formatCode="#,##0.000"/>
    <numFmt numFmtId="166" formatCode="_-* #,##0.000\ _₫_-;\-* #,##0.000\ _₫_-;_-* &quot;-&quot;\ _₫_-;_-@_-"/>
  </numFmts>
  <fonts count="13" x14ac:knownFonts="1">
    <font>
      <sz val="14"/>
      <color theme="1"/>
      <name val="Calibri"/>
      <family val="2"/>
      <scheme val="minor"/>
    </font>
    <font>
      <sz val="11"/>
      <color theme="1"/>
      <name val="Calibri"/>
      <family val="2"/>
      <charset val="163"/>
      <scheme val="minor"/>
    </font>
    <font>
      <sz val="12"/>
      <color theme="1"/>
      <name val="Times New Roman"/>
      <family val="2"/>
    </font>
    <font>
      <sz val="11"/>
      <color indexed="8"/>
      <name val="Calibri"/>
      <family val="2"/>
    </font>
    <font>
      <sz val="11"/>
      <name val="Times New Roman"/>
      <family val="1"/>
    </font>
    <font>
      <b/>
      <sz val="11"/>
      <name val="Times New Roman"/>
      <family val="1"/>
    </font>
    <font>
      <sz val="10"/>
      <name val="Arial"/>
      <family val="2"/>
    </font>
    <font>
      <b/>
      <sz val="14"/>
      <name val="Times New Roman"/>
      <family val="1"/>
    </font>
    <font>
      <i/>
      <sz val="14"/>
      <name val="Times New Roman"/>
      <family val="1"/>
    </font>
    <font>
      <sz val="14"/>
      <name val="Times New Roman"/>
      <family val="1"/>
    </font>
    <font>
      <sz val="14"/>
      <color theme="1"/>
      <name val="Calibri"/>
      <family val="2"/>
      <scheme val="minor"/>
    </font>
    <font>
      <i/>
      <sz val="11"/>
      <name val="Times New Roman"/>
      <family val="1"/>
    </font>
    <font>
      <b/>
      <sz val="8"/>
      <name val="Times New Roman"/>
      <family val="1"/>
    </font>
  </fonts>
  <fills count="4">
    <fill>
      <patternFill patternType="none"/>
    </fill>
    <fill>
      <patternFill patternType="gray125"/>
    </fill>
    <fill>
      <patternFill patternType="solid">
        <fgColor theme="0"/>
        <bgColor indexed="64"/>
      </patternFill>
    </fill>
    <fill>
      <patternFill patternType="solid">
        <fgColor theme="0"/>
        <bgColor rgb="FFFFFFFF"/>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1" fillId="0" borderId="0"/>
    <xf numFmtId="0" fontId="2" fillId="0" borderId="0"/>
    <xf numFmtId="0" fontId="3" fillId="0" borderId="0"/>
    <xf numFmtId="164" fontId="6" fillId="0" borderId="0" applyFont="0" applyFill="0" applyBorder="0" applyAlignment="0" applyProtection="0"/>
    <xf numFmtId="41" fontId="10" fillId="0" borderId="0" applyFont="0" applyFill="0" applyBorder="0" applyAlignment="0" applyProtection="0"/>
  </cellStyleXfs>
  <cellXfs count="66">
    <xf numFmtId="0" fontId="0" fillId="0" borderId="0" xfId="0"/>
    <xf numFmtId="0" fontId="4"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 fontId="4" fillId="0" borderId="1" xfId="0" applyNumberFormat="1" applyFont="1" applyBorder="1" applyAlignment="1">
      <alignment horizontal="center" vertical="center" wrapText="1"/>
    </xf>
    <xf numFmtId="165" fontId="4" fillId="0" borderId="1" xfId="0" applyNumberFormat="1" applyFont="1" applyBorder="1" applyAlignment="1">
      <alignment horizontal="right" vertical="center"/>
    </xf>
    <xf numFmtId="0" fontId="5" fillId="0" borderId="1" xfId="0" applyFont="1" applyBorder="1" applyAlignment="1">
      <alignment horizontal="center" vertical="center" wrapText="1"/>
    </xf>
    <xf numFmtId="0" fontId="5" fillId="0" borderId="1" xfId="0" applyFont="1" applyBorder="1" applyAlignment="1">
      <alignment horizontal="right" vertical="center"/>
    </xf>
    <xf numFmtId="165" fontId="5" fillId="0" borderId="1" xfId="0" applyNumberFormat="1" applyFont="1" applyBorder="1" applyAlignment="1">
      <alignment horizontal="right" vertical="center"/>
    </xf>
    <xf numFmtId="0" fontId="5" fillId="0" borderId="1" xfId="0" applyFont="1" applyBorder="1" applyAlignment="1">
      <alignment horizontal="justify" vertical="center" wrapText="1"/>
    </xf>
    <xf numFmtId="0" fontId="4" fillId="2" borderId="1" xfId="0" applyFont="1" applyFill="1" applyBorder="1" applyAlignment="1">
      <alignment horizontal="center" vertical="center"/>
    </xf>
    <xf numFmtId="1" fontId="4" fillId="0" borderId="1" xfId="0" applyNumberFormat="1" applyFont="1" applyBorder="1" applyAlignment="1">
      <alignment horizontal="center" vertical="center"/>
    </xf>
    <xf numFmtId="0" fontId="4" fillId="0" borderId="0" xfId="0" applyFont="1"/>
    <xf numFmtId="165" fontId="4" fillId="0" borderId="0" xfId="0" applyNumberFormat="1" applyFont="1" applyAlignment="1">
      <alignment horizontal="right" vertical="center"/>
    </xf>
    <xf numFmtId="0" fontId="4" fillId="0" borderId="0" xfId="0" applyFont="1" applyAlignment="1">
      <alignment horizontal="center" vertical="center" wrapText="1"/>
    </xf>
    <xf numFmtId="0" fontId="4" fillId="0" borderId="0" xfId="0" applyFont="1" applyAlignment="1">
      <alignment horizontal="justify" vertical="center" wrapText="1"/>
    </xf>
    <xf numFmtId="0" fontId="4" fillId="0" borderId="0" xfId="0" applyFont="1" applyAlignment="1">
      <alignment horizontal="right" vertical="center"/>
    </xf>
    <xf numFmtId="0" fontId="5" fillId="0" borderId="0" xfId="0" applyFont="1" applyAlignment="1">
      <alignment horizontal="right" vertical="center"/>
    </xf>
    <xf numFmtId="0" fontId="5" fillId="0" borderId="0" xfId="0" applyFont="1"/>
    <xf numFmtId="0" fontId="4" fillId="0" borderId="0" xfId="0" applyFont="1" applyAlignment="1">
      <alignment vertical="center"/>
    </xf>
    <xf numFmtId="0" fontId="5" fillId="0" borderId="0" xfId="0" applyFont="1" applyAlignment="1">
      <alignment horizontal="center" vertical="center" wrapText="1"/>
    </xf>
    <xf numFmtId="165" fontId="5" fillId="0" borderId="0" xfId="0" applyNumberFormat="1" applyFont="1"/>
    <xf numFmtId="0" fontId="4" fillId="2" borderId="1" xfId="0" applyFont="1" applyFill="1" applyBorder="1" applyAlignment="1">
      <alignment horizontal="justify" vertical="center"/>
    </xf>
    <xf numFmtId="0" fontId="4" fillId="0" borderId="1" xfId="0" applyFont="1" applyBorder="1" applyAlignment="1">
      <alignment horizontal="justify" vertical="center"/>
    </xf>
    <xf numFmtId="165" fontId="4" fillId="0" borderId="0" xfId="0" applyNumberFormat="1" applyFont="1"/>
    <xf numFmtId="0" fontId="4" fillId="0" borderId="0" xfId="0" applyFont="1" applyAlignment="1">
      <alignment horizontal="center"/>
    </xf>
    <xf numFmtId="0" fontId="5" fillId="0" borderId="1" xfId="0" applyFont="1" applyBorder="1" applyAlignment="1">
      <alignment horizontal="center"/>
    </xf>
    <xf numFmtId="0" fontId="4" fillId="0" borderId="1" xfId="0" applyFont="1" applyBorder="1" applyAlignment="1">
      <alignment horizontal="center" vertical="center"/>
    </xf>
    <xf numFmtId="0" fontId="5" fillId="2" borderId="1" xfId="0" applyFont="1" applyFill="1" applyBorder="1" applyAlignment="1">
      <alignment horizontal="center" vertical="center"/>
    </xf>
    <xf numFmtId="0" fontId="5" fillId="0" borderId="1" xfId="0" applyFont="1" applyBorder="1" applyAlignment="1">
      <alignment horizontal="center" vertical="center"/>
    </xf>
    <xf numFmtId="3" fontId="4" fillId="0" borderId="1" xfId="0" applyNumberFormat="1" applyFont="1" applyBorder="1" applyAlignment="1">
      <alignment horizontal="justify" vertical="center"/>
    </xf>
    <xf numFmtId="3" fontId="5" fillId="0" borderId="1" xfId="0" applyNumberFormat="1" applyFont="1" applyBorder="1" applyAlignment="1">
      <alignment horizontal="justify" vertical="center"/>
    </xf>
    <xf numFmtId="1" fontId="5" fillId="0" borderId="1" xfId="0" applyNumberFormat="1" applyFont="1" applyBorder="1" applyAlignment="1">
      <alignment horizontal="center" vertical="center"/>
    </xf>
    <xf numFmtId="3" fontId="4" fillId="0" borderId="1" xfId="0" applyNumberFormat="1" applyFont="1" applyBorder="1" applyAlignment="1">
      <alignment vertical="center" wrapText="1"/>
    </xf>
    <xf numFmtId="3" fontId="5" fillId="0" borderId="1" xfId="0" applyNumberFormat="1" applyFont="1" applyBorder="1" applyAlignment="1">
      <alignment vertical="center" wrapText="1"/>
    </xf>
    <xf numFmtId="1" fontId="5" fillId="0" borderId="1" xfId="0" applyNumberFormat="1" applyFont="1" applyBorder="1" applyAlignment="1">
      <alignment horizontal="justify" vertical="center"/>
    </xf>
    <xf numFmtId="1" fontId="4" fillId="0" borderId="1" xfId="0" applyNumberFormat="1" applyFont="1" applyBorder="1" applyAlignment="1">
      <alignment horizontal="justify" vertical="center"/>
    </xf>
    <xf numFmtId="0" fontId="9" fillId="0" borderId="0" xfId="0" applyFont="1" applyAlignment="1">
      <alignment horizontal="center" vertical="center" wrapText="1"/>
    </xf>
    <xf numFmtId="0" fontId="9" fillId="0" borderId="0" xfId="0" applyFont="1" applyAlignment="1">
      <alignment horizontal="justify" vertical="center" wrapText="1"/>
    </xf>
    <xf numFmtId="0" fontId="9" fillId="0" borderId="0" xfId="0" applyFont="1" applyAlignment="1">
      <alignment horizontal="right" vertical="center"/>
    </xf>
    <xf numFmtId="4" fontId="5" fillId="0" borderId="1" xfId="0" applyNumberFormat="1" applyFont="1" applyBorder="1" applyAlignment="1">
      <alignment horizontal="right" vertical="center"/>
    </xf>
    <xf numFmtId="165" fontId="12" fillId="0" borderId="1" xfId="0" applyNumberFormat="1" applyFont="1" applyBorder="1" applyAlignment="1">
      <alignment horizontal="center" vertical="center" wrapText="1"/>
    </xf>
    <xf numFmtId="165" fontId="5" fillId="0" borderId="0" xfId="0" applyNumberFormat="1" applyFont="1" applyAlignment="1">
      <alignment horizontal="right" vertical="center"/>
    </xf>
    <xf numFmtId="165" fontId="4" fillId="2" borderId="1" xfId="0" applyNumberFormat="1" applyFont="1" applyFill="1" applyBorder="1" applyAlignment="1">
      <alignment horizontal="right" vertical="center" wrapText="1"/>
    </xf>
    <xf numFmtId="165" fontId="4" fillId="0" borderId="1" xfId="0" applyNumberFormat="1" applyFont="1" applyBorder="1" applyAlignment="1">
      <alignment horizontal="center" vertical="center" wrapText="1"/>
    </xf>
    <xf numFmtId="1" fontId="4" fillId="3" borderId="1" xfId="0" applyNumberFormat="1" applyFont="1" applyFill="1" applyBorder="1" applyAlignment="1">
      <alignment horizontal="center" vertical="center" wrapText="1"/>
    </xf>
    <xf numFmtId="166" fontId="4" fillId="2" borderId="1" xfId="5" applyNumberFormat="1" applyFont="1" applyFill="1" applyBorder="1" applyAlignment="1">
      <alignment horizontal="right" vertical="center"/>
    </xf>
    <xf numFmtId="3" fontId="4" fillId="0" borderId="1" xfId="0" applyNumberFormat="1" applyFont="1" applyBorder="1" applyAlignment="1">
      <alignment horizontal="justify" vertical="center" wrapText="1"/>
    </xf>
    <xf numFmtId="0" fontId="4" fillId="0" borderId="1" xfId="0" applyFont="1" applyBorder="1" applyAlignment="1">
      <alignment horizontal="right" vertical="center"/>
    </xf>
    <xf numFmtId="0" fontId="4" fillId="0" borderId="1" xfId="0" applyFont="1" applyBorder="1"/>
    <xf numFmtId="2" fontId="4" fillId="0" borderId="1" xfId="0" applyNumberFormat="1" applyFont="1" applyBorder="1" applyAlignment="1">
      <alignment horizontal="right" vertical="center"/>
    </xf>
    <xf numFmtId="0" fontId="5" fillId="0" borderId="1" xfId="0" applyFont="1" applyBorder="1" applyAlignment="1">
      <alignment horizontal="left" vertical="center" wrapText="1"/>
    </xf>
    <xf numFmtId="0" fontId="5" fillId="2" borderId="1" xfId="0" applyFont="1" applyFill="1" applyBorder="1" applyAlignment="1">
      <alignment horizontal="justify" vertical="center"/>
    </xf>
    <xf numFmtId="0" fontId="4" fillId="2"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7" fillId="0" borderId="0" xfId="0" applyFont="1" applyAlignment="1">
      <alignment horizontal="center" vertical="center" wrapText="1"/>
    </xf>
    <xf numFmtId="0" fontId="8" fillId="0" borderId="2" xfId="0" applyFont="1" applyBorder="1" applyAlignment="1">
      <alignment horizontal="center" vertical="center"/>
    </xf>
    <xf numFmtId="0" fontId="8" fillId="0" borderId="0" xfId="0" applyFont="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1" fillId="0" borderId="2" xfId="0" applyFont="1" applyBorder="1" applyAlignment="1">
      <alignment horizontal="center" vertical="center"/>
    </xf>
  </cellXfs>
  <cellStyles count="6">
    <cellStyle name="Comma [0]" xfId="5" builtinId="6"/>
    <cellStyle name="Comma 11" xfId="4" xr:uid="{00000000-0005-0000-0000-000002000000}"/>
    <cellStyle name="Normal" xfId="0" builtinId="0"/>
    <cellStyle name="Normal 10 10" xfId="3" xr:uid="{00000000-0005-0000-0000-000004000000}"/>
    <cellStyle name="Normal 2" xfId="1" xr:uid="{00000000-0005-0000-0000-000005000000}"/>
    <cellStyle name="Normal 55 6 4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PL%20BC%20CV%202448%20CungCapDuAnTiepNhanDeUyQuyen.xlsx" TargetMode="External"/><Relationship Id="rId1" Type="http://schemas.openxmlformats.org/officeDocument/2006/relationships/externalLinkPath" Target="/4.%20CHUY&#202;N%20M&#212;N%20&#272;&#7846;U%20T&#431;/7.%20NQ%20H&#272;ND%20t&#7881;nh%20ph&#226;n%20b&#7893;%20d&#7921;%20to&#225;n%20sau%20s&#225;p%20nh&#7853;p/PL%20BC%20CV%202448%20CungCapDuAnTiepNhanDeUyQuye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E:\6.%20V&#258;N%20B&#7842;N%20THAM%20M&#431;U\10.%20R&#224;%20so&#225;t%20v&#7889;n%20&#272;T%20c&#244;ng\Ph&#7909;%20l&#7909;c%20c&#361;%20danh%20m&#7909;c%20&#273;&#7847;u%20t&#432;%20c&#244;ng%20giai%20&#273;o&#7841;n%202021-2025%20theo%20CV%20184.xlsx" TargetMode="External"/><Relationship Id="rId1" Type="http://schemas.openxmlformats.org/officeDocument/2006/relationships/externalLinkPath" Target="/6.%20V&#258;N%20B&#7842;N%20THAM%20M&#431;U/10.%20R&#224;%20so&#225;t%20v&#7889;n%20&#272;T%20c&#244;ng/Ph&#7909;%20l&#7909;c%20c&#361;%20danh%20m&#7909;c%20&#273;&#7847;u%20t&#432;%20c&#244;ng%20giai%20&#273;o&#7841;n%202021-2025%20theo%20CV%2018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E:\4.%20CHUY&#202;N%20M&#212;N%20&#272;&#7846;U%20T&#431;\7.%20NQ%20H&#272;ND%20t&#7881;nh%20ph&#226;n%20b&#7893;%20d&#7921;%20to&#225;n%20sau%20s&#225;p%20nh&#7853;p\1.%20&#272;&#7847;u%20t&#432;\2.%20&#272;&#7847;u%20t&#432;%20c&#244;ng\PL%20NGHI%20QUYET%20DTC%20TH%202021-2025.xlsx" TargetMode="External"/><Relationship Id="rId1" Type="http://schemas.openxmlformats.org/officeDocument/2006/relationships/externalLinkPath" Target="PL%20NGHI%20QUYET%20DTC%20TH%202021-2025.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E:\6.%20V&#258;N%20B&#7842;N%20THAM%20M&#431;U\10.%20R&#224;%20so&#225;t%20v&#7889;n%20&#272;T%20c&#244;ng\G&#7917;i%20Hi&#7871;u%20CV%201545\CV%201545%20BcPhucVuGiaoLaiKhDtc2025M%20x&#227;%20Qu&#7871;%20Ph&#432;&#7899;c.xlsx" TargetMode="External"/><Relationship Id="rId1" Type="http://schemas.openxmlformats.org/officeDocument/2006/relationships/externalLinkPath" Target="/6.%20V&#258;N%20B&#7842;N%20THAM%20M&#431;U/10.%20R&#224;%20so&#225;t%20v&#7889;n%20&#272;T%20c&#244;ng/G&#7917;i%20Hi&#7871;u%20CV%201545/CV%201545%20BcPhucVuGiaoLaiKhDtc2025M%20x&#227;%20Qu&#7871;%20Ph&#432;&#7899;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1"/>
    </sheetNames>
    <sheetDataSet>
      <sheetData sheetId="0">
        <row r="14">
          <cell r="G14">
            <v>866.38400000000001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1"/>
      <sheetName val="b2"/>
    </sheetNames>
    <sheetDataSet>
      <sheetData sheetId="0">
        <row r="11">
          <cell r="C11">
            <v>7991787</v>
          </cell>
          <cell r="D11" t="str">
            <v>3286; 03/7/2022</v>
          </cell>
        </row>
        <row r="12">
          <cell r="B12" t="str">
            <v>Đường giao thông vào nghĩa trang thôn Tứ Nhũ</v>
          </cell>
          <cell r="G12">
            <v>690</v>
          </cell>
          <cell r="I12">
            <v>98.600000000000009</v>
          </cell>
        </row>
        <row r="13">
          <cell r="G13">
            <v>420</v>
          </cell>
          <cell r="H13">
            <v>120</v>
          </cell>
          <cell r="I13">
            <v>60</v>
          </cell>
        </row>
        <row r="14">
          <cell r="B14" t="str">
            <v>Kiên cố hóa mặt đường tuyến ĐH1.NS (Lý trình Km5+00-Km6+600)</v>
          </cell>
          <cell r="C14">
            <v>7926461</v>
          </cell>
          <cell r="D14" t="str">
            <v>6290; 29/10/2021</v>
          </cell>
          <cell r="G14">
            <v>1859.5360000000001</v>
          </cell>
          <cell r="H14">
            <v>4340.4639999999999</v>
          </cell>
        </row>
        <row r="15">
          <cell r="B15" t="str">
            <v>Nghị quyết 03 về quy định chính sách hỗ trợ thủy lợi nhỏ, thủy lợi nội đồng và tưới tiên tiến tiết kiệm nước giai đoạn 2021 - 2025</v>
          </cell>
        </row>
        <row r="16">
          <cell r="B16" t="str">
            <v>Trạm bơm Đông An, xã Ninh Phước</v>
          </cell>
          <cell r="C16">
            <v>7960566</v>
          </cell>
          <cell r="D16" t="str">
            <v>1348; 20/6/2022</v>
          </cell>
          <cell r="G16">
            <v>3000</v>
          </cell>
          <cell r="H16">
            <v>500</v>
          </cell>
        </row>
        <row r="17">
          <cell r="B17" t="str">
            <v>Trạm bơm đồng Bàu Trại</v>
          </cell>
          <cell r="C17">
            <v>8061608</v>
          </cell>
          <cell r="D17" t="str">
            <v>2140; 28/11/2023</v>
          </cell>
          <cell r="G17">
            <v>1440</v>
          </cell>
          <cell r="H17">
            <v>1332.432</v>
          </cell>
        </row>
        <row r="18">
          <cell r="B18" t="str">
            <v>Thủy lợi Đồng Dinh</v>
          </cell>
          <cell r="C18">
            <v>8037137</v>
          </cell>
          <cell r="D18" t="str">
            <v>1278; 14/7/2023</v>
          </cell>
          <cell r="G18">
            <v>1440</v>
          </cell>
          <cell r="H18">
            <v>941.375</v>
          </cell>
        </row>
        <row r="19">
          <cell r="B19" t="str">
            <v>PHÂN BỔ THỰC HIỆN DANH MỤC DỰ ÁN</v>
          </cell>
        </row>
        <row r="20">
          <cell r="B20" t="str">
            <v>GIAO THÔNG</v>
          </cell>
        </row>
        <row r="21">
          <cell r="C21">
            <v>8159635</v>
          </cell>
          <cell r="D21" t="str">
            <v>2496; 23/6/2025</v>
          </cell>
        </row>
        <row r="22">
          <cell r="C22">
            <v>8153613</v>
          </cell>
          <cell r="D22" t="str">
            <v>1874; 22/5/2025</v>
          </cell>
        </row>
        <row r="24">
          <cell r="B24" t="str">
            <v>Khắc phục sạt lở tuyến ĐH1.NS đoạn thôn Phú Gia 1</v>
          </cell>
          <cell r="C24">
            <v>8126689</v>
          </cell>
          <cell r="D24" t="str">
            <v>2690; 20/12/2024</v>
          </cell>
          <cell r="H24">
            <v>654.55399999999997</v>
          </cell>
        </row>
        <row r="25">
          <cell r="C25">
            <v>8127888</v>
          </cell>
          <cell r="D25" t="str">
            <v>2864; 27/12/2024</v>
          </cell>
        </row>
        <row r="28">
          <cell r="D28" t="str">
            <v>978; 16/04/2021</v>
          </cell>
          <cell r="H28">
            <v>1931.672</v>
          </cell>
        </row>
        <row r="29">
          <cell r="B29" t="str">
            <v>CẤP, THOÁT NƯỚC</v>
          </cell>
        </row>
        <row r="30">
          <cell r="B30" t="str">
            <v>Nước sinh hoạt thôn Phước Hội</v>
          </cell>
          <cell r="C30">
            <v>7947337</v>
          </cell>
          <cell r="D30" t="str">
            <v>376; 08/3/2022</v>
          </cell>
          <cell r="H30">
            <v>814.82799999999997</v>
          </cell>
        </row>
        <row r="31">
          <cell r="B31" t="str">
            <v>Nước sinh hoạt thôn Phú Gia 2</v>
          </cell>
          <cell r="C31">
            <v>7947339</v>
          </cell>
          <cell r="D31" t="str">
            <v>377; 08/3/2022</v>
          </cell>
          <cell r="H31">
            <v>688.63300000000004</v>
          </cell>
        </row>
        <row r="32">
          <cell r="B32" t="str">
            <v>THỦY LỢI</v>
          </cell>
        </row>
        <row r="33">
          <cell r="B33" t="str">
            <v>Cải tạo hệ thống kênh thủy lợi thôn Dùi Chiêng</v>
          </cell>
          <cell r="C33">
            <v>8117583</v>
          </cell>
          <cell r="D33" t="str">
            <v>2230; 11/11/2024</v>
          </cell>
          <cell r="H33">
            <v>391.69900000000001</v>
          </cell>
        </row>
        <row r="34">
          <cell r="B34" t="str">
            <v>GIÁO DỤC</v>
          </cell>
        </row>
        <row r="35">
          <cell r="B35" t="str">
            <v>Nâng cấp trường TH&amp;THCS Trần Qúy Cáp (phân hiệu Ninh Khánh)</v>
          </cell>
          <cell r="C35">
            <v>8125029</v>
          </cell>
          <cell r="D35" t="str">
            <v>2666; 19/12/2024</v>
          </cell>
          <cell r="H35">
            <v>1069.441</v>
          </cell>
        </row>
        <row r="36">
          <cell r="B36" t="str">
            <v>Sữa chữa trường Mẫu giáo Phượng Hồng</v>
          </cell>
          <cell r="C36">
            <v>8112911</v>
          </cell>
          <cell r="D36" t="str">
            <v>2165; 18/10/2024</v>
          </cell>
          <cell r="H36">
            <v>600</v>
          </cell>
        </row>
        <row r="39">
          <cell r="B39" t="str">
            <v>HOẠT ĐỘNG CỦA CÁC CƠ QUAN QUẢN LÝ NHÀ NƯỚC, ĐẢNG, ĐOÀN THỂ</v>
          </cell>
        </row>
        <row r="40">
          <cell r="C40">
            <v>8112919</v>
          </cell>
          <cell r="D40" t="str">
            <v>2156; 15/10/2024</v>
          </cell>
        </row>
        <row r="41">
          <cell r="B41" t="str">
            <v>VĂN HÓA</v>
          </cell>
        </row>
        <row r="42">
          <cell r="B42" t="str">
            <v>Cải tạo sân vận động Xuân Hòa</v>
          </cell>
          <cell r="C42">
            <v>8115947</v>
          </cell>
          <cell r="D42" t="str">
            <v>2034; 10/10/2024</v>
          </cell>
          <cell r="H42">
            <v>600</v>
          </cell>
        </row>
        <row r="43">
          <cell r="B43" t="str">
            <v>CHƯƠNG TRÌNH MỤC TIÊU QUỐC GIA XÂY DỰNG NÔNG THÔN MỚI</v>
          </cell>
        </row>
        <row r="44">
          <cell r="B44" t="str">
            <v>Tiêu chí huyện NTM</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L1"/>
      <sheetName val="PL2"/>
    </sheetNames>
    <sheetDataSet>
      <sheetData sheetId="0">
        <row r="20">
          <cell r="B20" t="str">
            <v>Cầu Dùi Chiêng</v>
          </cell>
          <cell r="C20">
            <v>7991787</v>
          </cell>
          <cell r="E20" t="str">
            <v>3286; 03/7/2022</v>
          </cell>
          <cell r="H20">
            <v>1774.385</v>
          </cell>
          <cell r="I20">
            <v>1380.077</v>
          </cell>
          <cell r="J20">
            <v>394.30799999999999</v>
          </cell>
          <cell r="K20">
            <v>197.15299999999999</v>
          </cell>
        </row>
        <row r="33">
          <cell r="B33" t="str">
            <v>Kè chống sạt lở, mương thoát nước thớt thứ 3 thôn Tứ Trung</v>
          </cell>
          <cell r="C33">
            <v>8127888</v>
          </cell>
          <cell r="E33" t="str">
            <v>2864; 27/12/2024</v>
          </cell>
          <cell r="J33">
            <v>990</v>
          </cell>
        </row>
        <row r="37">
          <cell r="B37" t="str">
            <v>Cải tạo, nâng cấp các tuyến giao thông chính tại thôn Xuân Hòa</v>
          </cell>
          <cell r="C37">
            <v>8153613</v>
          </cell>
          <cell r="E37" t="str">
            <v>1874; 22/5/2025</v>
          </cell>
          <cell r="J37">
            <v>1100</v>
          </cell>
          <cell r="P37">
            <v>500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2"/>
    </sheetNames>
    <sheetDataSet>
      <sheetData sheetId="0">
        <row r="13">
          <cell r="B13" t="str">
            <v>Kiên cố hóa mặt đường tuyến ĐH1.NS (Lý trình Km5+00-Km6+600)</v>
          </cell>
          <cell r="C13">
            <v>7926461</v>
          </cell>
          <cell r="E13" t="str">
            <v>6290; 29/10/2021</v>
          </cell>
          <cell r="H13">
            <v>1859.5360000000001</v>
          </cell>
          <cell r="I13">
            <v>4340.4639999999999</v>
          </cell>
          <cell r="AI13">
            <v>543.31600000000003</v>
          </cell>
        </row>
        <row r="15">
          <cell r="B15" t="str">
            <v>Trạm bơm Đông An, xã Ninh Phước</v>
          </cell>
          <cell r="C15">
            <v>7960566</v>
          </cell>
          <cell r="E15" t="str">
            <v>1348; 20/6/2022</v>
          </cell>
          <cell r="H15">
            <v>3000</v>
          </cell>
          <cell r="I15">
            <v>500</v>
          </cell>
          <cell r="AJ15">
            <v>79</v>
          </cell>
        </row>
        <row r="16">
          <cell r="B16" t="str">
            <v>Thủy lợi Đồng Dinh</v>
          </cell>
          <cell r="C16">
            <v>8037137</v>
          </cell>
          <cell r="E16" t="str">
            <v>1278; 14/7/2023</v>
          </cell>
          <cell r="H16">
            <v>1440</v>
          </cell>
          <cell r="I16">
            <v>941.375</v>
          </cell>
          <cell r="AJ16">
            <v>39.85</v>
          </cell>
        </row>
        <row r="20">
          <cell r="B20" t="str">
            <v>Khắc phục sạt lở tuyến ĐH1.NS đoạn thôn Phú Gia 1</v>
          </cell>
          <cell r="C20">
            <v>8126689</v>
          </cell>
          <cell r="E20" t="str">
            <v>2690; 20/12/2024</v>
          </cell>
          <cell r="I20">
            <v>654.55399999999997</v>
          </cell>
          <cell r="AJ20">
            <v>15.134</v>
          </cell>
        </row>
        <row r="23">
          <cell r="B23" t="str">
            <v>Chợ trung tâm xã Phước Ninh</v>
          </cell>
          <cell r="C23">
            <v>7894522</v>
          </cell>
          <cell r="E23" t="str">
            <v>978; 16/04/2021</v>
          </cell>
          <cell r="I23">
            <v>1931.672</v>
          </cell>
          <cell r="AI23">
            <v>175</v>
          </cell>
        </row>
        <row r="25">
          <cell r="B25" t="str">
            <v>Nước sinh hoạt thôn Phước Hội</v>
          </cell>
          <cell r="C25">
            <v>7947337</v>
          </cell>
          <cell r="E25" t="str">
            <v>376; 08/3/2022</v>
          </cell>
          <cell r="I25">
            <v>814.82799999999997</v>
          </cell>
          <cell r="AI25">
            <v>27.870999999999999</v>
          </cell>
        </row>
        <row r="26">
          <cell r="B26" t="str">
            <v>Nước sinh hoạt thôn Phú Gia 2</v>
          </cell>
          <cell r="C26">
            <v>7947339</v>
          </cell>
          <cell r="E26" t="str">
            <v>377; 08/3/2022</v>
          </cell>
          <cell r="I26">
            <v>688.63300000000004</v>
          </cell>
          <cell r="AI26">
            <v>67.069000000000003</v>
          </cell>
        </row>
        <row r="28">
          <cell r="B28" t="str">
            <v>Cải tạo hệ thống kênh thủy lợi thôn Dùi Chiêng</v>
          </cell>
          <cell r="C28">
            <v>8117583</v>
          </cell>
          <cell r="E28" t="str">
            <v>2230; 11/11/2024</v>
          </cell>
          <cell r="I28">
            <v>391.69900000000001</v>
          </cell>
          <cell r="AJ28">
            <v>28.004000000000001</v>
          </cell>
        </row>
        <row r="30">
          <cell r="B30" t="str">
            <v>Sữa chữa trường Mẫu giáo Phượng Hồng</v>
          </cell>
          <cell r="C30">
            <v>8112911</v>
          </cell>
          <cell r="E30" t="str">
            <v>2165; 18/10/2024</v>
          </cell>
          <cell r="I30">
            <v>600</v>
          </cell>
          <cell r="AI30">
            <v>0.5</v>
          </cell>
        </row>
        <row r="31">
          <cell r="B31" t="str">
            <v>Mở rộng Trường TH&amp;THCS Huỳnh Thúc Kháng</v>
          </cell>
          <cell r="C31">
            <v>7863807</v>
          </cell>
          <cell r="E31" t="str">
            <v>211; 17/6/2024</v>
          </cell>
          <cell r="F31">
            <v>3298.3159999999998</v>
          </cell>
          <cell r="AI31">
            <v>106.69</v>
          </cell>
        </row>
        <row r="32">
          <cell r="B32" t="str">
            <v>Trường TH&amp;THCS Huỳnh Thúc Kháng, hạng mục: Nhà đa năng</v>
          </cell>
          <cell r="C32">
            <v>7863438</v>
          </cell>
          <cell r="E32" t="str">
            <v>845; 21/5/2024</v>
          </cell>
          <cell r="I32">
            <v>1637.1289999999999</v>
          </cell>
          <cell r="AI32">
            <v>44.649000000000001</v>
          </cell>
        </row>
        <row r="34">
          <cell r="B34" t="str">
            <v>Nâng cấp Trụ sở HĐND&amp;UBND xã Quế Lâm</v>
          </cell>
          <cell r="C34">
            <v>8112919</v>
          </cell>
          <cell r="E34" t="str">
            <v>2156; 15/10/2024</v>
          </cell>
          <cell r="I34">
            <v>1100</v>
          </cell>
          <cell r="W34">
            <v>91.47</v>
          </cell>
          <cell r="AJ34">
            <v>6.4790000000000001</v>
          </cell>
        </row>
        <row r="36">
          <cell r="B36" t="str">
            <v>Cải tạo sân vận động Xuân Hòa</v>
          </cell>
          <cell r="C36">
            <v>8115947</v>
          </cell>
          <cell r="E36" t="str">
            <v>2034; 10/10/2024</v>
          </cell>
          <cell r="I36">
            <v>600</v>
          </cell>
          <cell r="W36">
            <v>197.41</v>
          </cell>
        </row>
      </sheetData>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54"/>
  <sheetViews>
    <sheetView view="pageBreakPreview" zoomScale="70" zoomScaleNormal="60" zoomScaleSheetLayoutView="70" workbookViewId="0">
      <pane ySplit="9" topLeftCell="A10" activePane="bottomLeft" state="frozen"/>
      <selection pane="bottomLeft" activeCell="G7" sqref="G7:J7"/>
    </sheetView>
  </sheetViews>
  <sheetFormatPr defaultColWidth="8.78515625" defaultRowHeight="14" x14ac:dyDescent="0.3"/>
  <cols>
    <col min="1" max="1" width="4" style="15" customWidth="1"/>
    <col min="2" max="2" width="19.2109375" style="16" customWidth="1"/>
    <col min="3" max="3" width="6.5703125" style="15" customWidth="1"/>
    <col min="4" max="4" width="7" style="15" bestFit="1" customWidth="1"/>
    <col min="5" max="5" width="7.78515625" style="17" customWidth="1"/>
    <col min="6" max="6" width="8.7109375" style="17" bestFit="1" customWidth="1"/>
    <col min="7" max="7" width="7.5" style="17" customWidth="1"/>
    <col min="8" max="9" width="8.5" style="17" bestFit="1" customWidth="1"/>
    <col min="10" max="10" width="8.5703125" style="17" customWidth="1"/>
    <col min="11" max="11" width="8.2109375" style="17" customWidth="1"/>
    <col min="12" max="12" width="7.2109375" style="17" customWidth="1"/>
    <col min="13" max="13" width="8.28515625" style="17" bestFit="1" customWidth="1"/>
    <col min="14" max="14" width="8.0703125" style="17" customWidth="1"/>
    <col min="15" max="15" width="7.92578125" style="17" hidden="1" customWidth="1"/>
    <col min="16" max="17" width="7" style="17" hidden="1" customWidth="1"/>
    <col min="18" max="19" width="7.5" style="17" hidden="1" customWidth="1"/>
    <col min="20" max="20" width="7.0703125" style="17" hidden="1" customWidth="1"/>
    <col min="21" max="21" width="8.5703125" style="26" customWidth="1"/>
    <col min="22" max="23" width="0" style="13" hidden="1" customWidth="1"/>
    <col min="24" max="16384" width="8.78515625" style="13"/>
  </cols>
  <sheetData>
    <row r="1" spans="1:25" x14ac:dyDescent="0.3">
      <c r="N1" s="18"/>
      <c r="O1" s="18"/>
      <c r="P1" s="18"/>
      <c r="Q1" s="18"/>
      <c r="R1" s="18"/>
      <c r="S1" s="18"/>
      <c r="T1" s="18"/>
    </row>
    <row r="2" spans="1:25" s="19" customFormat="1" ht="39" customHeight="1" x14ac:dyDescent="0.3">
      <c r="A2" s="56" t="s">
        <v>66</v>
      </c>
      <c r="B2" s="56"/>
      <c r="C2" s="56"/>
      <c r="D2" s="56"/>
      <c r="E2" s="56"/>
      <c r="F2" s="56"/>
      <c r="G2" s="56"/>
      <c r="H2" s="56"/>
      <c r="I2" s="56"/>
      <c r="J2" s="56"/>
      <c r="K2" s="56"/>
      <c r="L2" s="56"/>
      <c r="M2" s="56"/>
      <c r="N2" s="56"/>
      <c r="O2" s="56"/>
      <c r="P2" s="56"/>
      <c r="Q2" s="56"/>
      <c r="R2" s="56"/>
      <c r="S2" s="56"/>
      <c r="T2" s="56"/>
      <c r="U2" s="56"/>
    </row>
    <row r="3" spans="1:25" s="19" customFormat="1" ht="22.5" customHeight="1" x14ac:dyDescent="0.3">
      <c r="A3" s="58" t="s">
        <v>69</v>
      </c>
      <c r="B3" s="56"/>
      <c r="C3" s="56"/>
      <c r="D3" s="56"/>
      <c r="E3" s="56"/>
      <c r="F3" s="56"/>
      <c r="G3" s="56"/>
      <c r="H3" s="56"/>
      <c r="I3" s="56"/>
      <c r="J3" s="56"/>
      <c r="K3" s="56"/>
      <c r="L3" s="56"/>
      <c r="M3" s="56"/>
      <c r="N3" s="56"/>
      <c r="O3" s="56"/>
      <c r="P3" s="56"/>
      <c r="Q3" s="56"/>
      <c r="R3" s="56"/>
      <c r="S3" s="56"/>
      <c r="T3" s="56"/>
      <c r="U3" s="56"/>
    </row>
    <row r="4" spans="1:25" ht="18" x14ac:dyDescent="0.3">
      <c r="A4" s="38"/>
      <c r="B4" s="39"/>
      <c r="C4" s="38"/>
      <c r="D4" s="38"/>
      <c r="E4" s="40"/>
      <c r="F4" s="40"/>
      <c r="G4" s="40"/>
      <c r="H4" s="40"/>
      <c r="I4" s="40"/>
      <c r="J4" s="40"/>
      <c r="K4" s="40"/>
      <c r="L4" s="40"/>
      <c r="M4" s="40"/>
      <c r="N4" s="57"/>
      <c r="O4" s="57"/>
      <c r="P4" s="57"/>
      <c r="Q4" s="57"/>
      <c r="R4" s="57"/>
      <c r="S4" s="57"/>
      <c r="T4" s="57"/>
      <c r="U4" s="57"/>
      <c r="V4" s="20"/>
    </row>
    <row r="5" spans="1:25" s="21" customFormat="1" ht="32.15" customHeight="1" x14ac:dyDescent="0.45">
      <c r="A5" s="55" t="s">
        <v>0</v>
      </c>
      <c r="B5" s="55" t="s">
        <v>1</v>
      </c>
      <c r="C5" s="55" t="s">
        <v>2</v>
      </c>
      <c r="D5" s="59" t="s">
        <v>41</v>
      </c>
      <c r="E5" s="59" t="s">
        <v>3</v>
      </c>
      <c r="F5" s="62" t="s">
        <v>51</v>
      </c>
      <c r="G5" s="63"/>
      <c r="H5" s="63"/>
      <c r="I5" s="63"/>
      <c r="J5" s="64"/>
      <c r="K5" s="55" t="s">
        <v>52</v>
      </c>
      <c r="L5" s="55"/>
      <c r="M5" s="55"/>
      <c r="N5" s="55"/>
      <c r="O5" s="55" t="s">
        <v>12</v>
      </c>
      <c r="P5" s="55"/>
      <c r="Q5" s="55"/>
      <c r="R5" s="55"/>
      <c r="S5" s="55"/>
      <c r="T5" s="55"/>
      <c r="U5" s="55" t="s">
        <v>10</v>
      </c>
    </row>
    <row r="6" spans="1:25" s="21" customFormat="1" ht="32.15" customHeight="1" x14ac:dyDescent="0.45">
      <c r="A6" s="55"/>
      <c r="B6" s="55"/>
      <c r="C6" s="55"/>
      <c r="D6" s="60"/>
      <c r="E6" s="60"/>
      <c r="F6" s="55" t="s">
        <v>4</v>
      </c>
      <c r="G6" s="55"/>
      <c r="H6" s="55"/>
      <c r="I6" s="55"/>
      <c r="J6" s="55"/>
      <c r="K6" s="55" t="s">
        <v>4</v>
      </c>
      <c r="L6" s="55"/>
      <c r="M6" s="55"/>
      <c r="N6" s="55"/>
      <c r="O6" s="55"/>
      <c r="P6" s="55"/>
      <c r="Q6" s="55"/>
      <c r="R6" s="55"/>
      <c r="S6" s="55"/>
      <c r="T6" s="55"/>
      <c r="U6" s="55"/>
    </row>
    <row r="7" spans="1:25" s="21" customFormat="1" ht="32.15" customHeight="1" x14ac:dyDescent="0.45">
      <c r="A7" s="55"/>
      <c r="B7" s="55"/>
      <c r="C7" s="55"/>
      <c r="D7" s="60"/>
      <c r="E7" s="60"/>
      <c r="F7" s="55" t="s">
        <v>5</v>
      </c>
      <c r="G7" s="55" t="s">
        <v>6</v>
      </c>
      <c r="H7" s="55"/>
      <c r="I7" s="55"/>
      <c r="J7" s="55"/>
      <c r="K7" s="55" t="s">
        <v>5</v>
      </c>
      <c r="L7" s="55" t="s">
        <v>6</v>
      </c>
      <c r="M7" s="55"/>
      <c r="N7" s="55"/>
      <c r="O7" s="55" t="s">
        <v>5</v>
      </c>
      <c r="P7" s="55" t="s">
        <v>6</v>
      </c>
      <c r="Q7" s="55"/>
      <c r="R7" s="55"/>
      <c r="S7" s="55"/>
      <c r="T7" s="55"/>
      <c r="U7" s="55"/>
    </row>
    <row r="8" spans="1:25" s="21" customFormat="1" ht="32.15" customHeight="1" x14ac:dyDescent="0.45">
      <c r="A8" s="55"/>
      <c r="B8" s="55"/>
      <c r="C8" s="55"/>
      <c r="D8" s="60"/>
      <c r="E8" s="60"/>
      <c r="F8" s="55"/>
      <c r="G8" s="55" t="s">
        <v>7</v>
      </c>
      <c r="H8" s="59" t="s">
        <v>53</v>
      </c>
      <c r="I8" s="59" t="s">
        <v>54</v>
      </c>
      <c r="J8" s="55" t="s">
        <v>11</v>
      </c>
      <c r="K8" s="55"/>
      <c r="L8" s="55" t="s">
        <v>7</v>
      </c>
      <c r="M8" s="59" t="s">
        <v>15</v>
      </c>
      <c r="N8" s="55" t="s">
        <v>11</v>
      </c>
      <c r="O8" s="55"/>
      <c r="P8" s="55" t="s">
        <v>7</v>
      </c>
      <c r="Q8" s="55" t="s">
        <v>15</v>
      </c>
      <c r="R8" s="55"/>
      <c r="S8" s="55"/>
      <c r="T8" s="55" t="s">
        <v>11</v>
      </c>
      <c r="U8" s="55"/>
    </row>
    <row r="9" spans="1:25" s="21" customFormat="1" ht="56" x14ac:dyDescent="0.45">
      <c r="A9" s="55"/>
      <c r="B9" s="55"/>
      <c r="C9" s="55"/>
      <c r="D9" s="61"/>
      <c r="E9" s="61"/>
      <c r="F9" s="55"/>
      <c r="G9" s="55"/>
      <c r="H9" s="61"/>
      <c r="I9" s="61"/>
      <c r="J9" s="55"/>
      <c r="K9" s="55"/>
      <c r="L9" s="55"/>
      <c r="M9" s="61"/>
      <c r="N9" s="55"/>
      <c r="O9" s="55"/>
      <c r="P9" s="55"/>
      <c r="Q9" s="7" t="s">
        <v>18</v>
      </c>
      <c r="R9" s="7" t="s">
        <v>16</v>
      </c>
      <c r="S9" s="7" t="s">
        <v>17</v>
      </c>
      <c r="T9" s="55"/>
      <c r="U9" s="55"/>
    </row>
    <row r="10" spans="1:25" s="19" customFormat="1" ht="25.5" customHeight="1" x14ac:dyDescent="0.3">
      <c r="A10" s="7"/>
      <c r="B10" s="7" t="s">
        <v>13</v>
      </c>
      <c r="C10" s="7"/>
      <c r="D10" s="7"/>
      <c r="E10" s="8"/>
      <c r="F10" s="9">
        <f>F11+F15</f>
        <v>51997.070999999996</v>
      </c>
      <c r="G10" s="9">
        <f t="shared" ref="G10:N10" si="0">G11+G15</f>
        <v>0</v>
      </c>
      <c r="H10" s="9">
        <f t="shared" si="0"/>
        <v>11095.997000000001</v>
      </c>
      <c r="I10" s="9">
        <f t="shared" si="0"/>
        <v>40545.320999999996</v>
      </c>
      <c r="J10" s="9">
        <f t="shared" si="0"/>
        <v>355.75299999999999</v>
      </c>
      <c r="K10" s="9">
        <f t="shared" si="0"/>
        <v>51997.070999999996</v>
      </c>
      <c r="L10" s="9">
        <f t="shared" si="0"/>
        <v>0</v>
      </c>
      <c r="M10" s="9">
        <f t="shared" si="0"/>
        <v>51641.317999999999</v>
      </c>
      <c r="N10" s="9">
        <f t="shared" si="0"/>
        <v>355.75299999999999</v>
      </c>
      <c r="O10" s="9" t="e">
        <f>O16+#REF!</f>
        <v>#REF!</v>
      </c>
      <c r="P10" s="9" t="e">
        <f>P16+#REF!</f>
        <v>#REF!</v>
      </c>
      <c r="Q10" s="9" t="e">
        <f>Q16+#REF!</f>
        <v>#REF!</v>
      </c>
      <c r="R10" s="9" t="e">
        <f>R16+#REF!</f>
        <v>#REF!</v>
      </c>
      <c r="S10" s="9" t="e">
        <f>S16+#REF!</f>
        <v>#REF!</v>
      </c>
      <c r="T10" s="9" t="e">
        <f>T16+#REF!</f>
        <v>#REF!</v>
      </c>
      <c r="U10" s="27"/>
      <c r="V10" s="22"/>
      <c r="W10" s="22"/>
      <c r="X10" s="22"/>
      <c r="Y10" s="22"/>
    </row>
    <row r="11" spans="1:25" s="19" customFormat="1" ht="25.5" customHeight="1" x14ac:dyDescent="0.3">
      <c r="A11" s="7" t="s">
        <v>19</v>
      </c>
      <c r="B11" s="52" t="s">
        <v>58</v>
      </c>
      <c r="C11" s="7"/>
      <c r="D11" s="7"/>
      <c r="E11" s="8"/>
      <c r="F11" s="9">
        <f>SUM(F12:F14)</f>
        <v>5801.8289999999997</v>
      </c>
      <c r="G11" s="9">
        <f t="shared" ref="G11:N11" si="1">SUM(G12:G14)</f>
        <v>0</v>
      </c>
      <c r="H11" s="9">
        <f t="shared" si="1"/>
        <v>866.38400000000001</v>
      </c>
      <c r="I11" s="9">
        <f t="shared" si="1"/>
        <v>4935.4449999999997</v>
      </c>
      <c r="J11" s="9">
        <f t="shared" si="1"/>
        <v>0</v>
      </c>
      <c r="K11" s="9">
        <f t="shared" si="1"/>
        <v>5801.8289999999997</v>
      </c>
      <c r="L11" s="9">
        <f t="shared" si="1"/>
        <v>0</v>
      </c>
      <c r="M11" s="9">
        <f t="shared" si="1"/>
        <v>5801.8289999999997</v>
      </c>
      <c r="N11" s="9">
        <f t="shared" si="1"/>
        <v>0</v>
      </c>
      <c r="O11" s="9"/>
      <c r="P11" s="9"/>
      <c r="Q11" s="9"/>
      <c r="R11" s="9"/>
      <c r="S11" s="9"/>
      <c r="T11" s="9"/>
      <c r="U11" s="27"/>
      <c r="V11" s="22"/>
      <c r="W11" s="22"/>
      <c r="X11" s="22"/>
      <c r="Y11" s="22"/>
    </row>
    <row r="12" spans="1:25" s="19" customFormat="1" ht="56" x14ac:dyDescent="0.3">
      <c r="A12" s="2">
        <v>1</v>
      </c>
      <c r="B12" s="23" t="s">
        <v>56</v>
      </c>
      <c r="C12" s="2">
        <v>7859631</v>
      </c>
      <c r="D12" s="2">
        <v>2020</v>
      </c>
      <c r="E12" s="2" t="s">
        <v>57</v>
      </c>
      <c r="F12" s="6">
        <f>SUM(G12:J12)</f>
        <v>866.38400000000001</v>
      </c>
      <c r="G12" s="6"/>
      <c r="H12" s="6">
        <f>[1]Sheet1!$G$14</f>
        <v>866.38400000000001</v>
      </c>
      <c r="I12" s="6"/>
      <c r="J12" s="6"/>
      <c r="K12" s="6">
        <f>SUM(L12:N12)</f>
        <v>866.38400000000001</v>
      </c>
      <c r="L12" s="6"/>
      <c r="M12" s="6">
        <f>H12</f>
        <v>866.38400000000001</v>
      </c>
      <c r="N12" s="6"/>
      <c r="O12" s="6"/>
      <c r="P12" s="6"/>
      <c r="Q12" s="6"/>
      <c r="R12" s="6"/>
      <c r="S12" s="6"/>
      <c r="T12" s="6"/>
      <c r="U12" s="2" t="s">
        <v>68</v>
      </c>
      <c r="V12" s="22"/>
      <c r="W12" s="22"/>
      <c r="X12" s="22"/>
      <c r="Y12" s="22"/>
    </row>
    <row r="13" spans="1:25" s="19" customFormat="1" ht="45.5" customHeight="1" x14ac:dyDescent="0.3">
      <c r="A13" s="2">
        <v>2</v>
      </c>
      <c r="B13" s="54" t="s">
        <v>63</v>
      </c>
      <c r="C13" s="2">
        <v>7863438</v>
      </c>
      <c r="D13" s="2">
        <v>2020</v>
      </c>
      <c r="E13" s="2" t="s">
        <v>62</v>
      </c>
      <c r="F13" s="6">
        <f>SUM(G13:J13)</f>
        <v>1637.1289999999999</v>
      </c>
      <c r="G13" s="6"/>
      <c r="H13" s="6"/>
      <c r="I13" s="6">
        <v>1637.1289999999999</v>
      </c>
      <c r="J13" s="6"/>
      <c r="K13" s="6">
        <f>SUM(L13:N13)</f>
        <v>1637.1289999999999</v>
      </c>
      <c r="L13" s="6"/>
      <c r="M13" s="6">
        <f>I13</f>
        <v>1637.1289999999999</v>
      </c>
      <c r="N13" s="6"/>
      <c r="O13" s="6"/>
      <c r="P13" s="6"/>
      <c r="Q13" s="6"/>
      <c r="R13" s="6"/>
      <c r="S13" s="6"/>
      <c r="T13" s="6"/>
      <c r="U13" s="2" t="s">
        <v>39</v>
      </c>
      <c r="V13" s="22"/>
      <c r="W13" s="22"/>
      <c r="X13" s="22"/>
      <c r="Y13" s="22"/>
    </row>
    <row r="14" spans="1:25" s="19" customFormat="1" ht="31.5" customHeight="1" x14ac:dyDescent="0.3">
      <c r="A14" s="2">
        <v>3</v>
      </c>
      <c r="B14" s="54" t="s">
        <v>64</v>
      </c>
      <c r="C14" s="2">
        <v>7863807</v>
      </c>
      <c r="D14" s="2">
        <v>2020</v>
      </c>
      <c r="E14" s="2" t="s">
        <v>65</v>
      </c>
      <c r="F14" s="6">
        <f>SUM(G14:J14)</f>
        <v>3298.3159999999998</v>
      </c>
      <c r="G14" s="6"/>
      <c r="H14" s="6"/>
      <c r="I14" s="6">
        <v>3298.3159999999998</v>
      </c>
      <c r="J14" s="6"/>
      <c r="K14" s="6">
        <f>SUM(L14:N14)</f>
        <v>3298.3159999999998</v>
      </c>
      <c r="L14" s="6"/>
      <c r="M14" s="6">
        <f>I14</f>
        <v>3298.3159999999998</v>
      </c>
      <c r="N14" s="6"/>
      <c r="O14" s="6"/>
      <c r="P14" s="6"/>
      <c r="Q14" s="6"/>
      <c r="R14" s="6"/>
      <c r="S14" s="6"/>
      <c r="T14" s="6"/>
      <c r="U14" s="2" t="s">
        <v>39</v>
      </c>
      <c r="V14" s="22"/>
      <c r="W14" s="22"/>
      <c r="X14" s="22"/>
      <c r="Y14" s="22"/>
    </row>
    <row r="15" spans="1:25" s="19" customFormat="1" ht="32.5" customHeight="1" x14ac:dyDescent="0.3">
      <c r="A15" s="7" t="s">
        <v>20</v>
      </c>
      <c r="B15" s="53" t="s">
        <v>59</v>
      </c>
      <c r="C15" s="7"/>
      <c r="D15" s="7"/>
      <c r="E15" s="7"/>
      <c r="F15" s="9">
        <f>F16+F26+F48</f>
        <v>46195.241999999998</v>
      </c>
      <c r="G15" s="9">
        <f t="shared" ref="G15:N15" si="2">G16+G26+G48</f>
        <v>0</v>
      </c>
      <c r="H15" s="9">
        <f t="shared" si="2"/>
        <v>10229.613000000001</v>
      </c>
      <c r="I15" s="9">
        <f t="shared" si="2"/>
        <v>35609.875999999997</v>
      </c>
      <c r="J15" s="9">
        <f t="shared" si="2"/>
        <v>355.75299999999999</v>
      </c>
      <c r="K15" s="9">
        <f t="shared" si="2"/>
        <v>46195.241999999998</v>
      </c>
      <c r="L15" s="9">
        <f t="shared" si="2"/>
        <v>0</v>
      </c>
      <c r="M15" s="9">
        <f t="shared" si="2"/>
        <v>45839.489000000001</v>
      </c>
      <c r="N15" s="9">
        <f t="shared" si="2"/>
        <v>355.75299999999999</v>
      </c>
      <c r="O15" s="9"/>
      <c r="P15" s="9"/>
      <c r="Q15" s="9"/>
      <c r="R15" s="9"/>
      <c r="S15" s="9"/>
      <c r="T15" s="9"/>
      <c r="U15" s="27"/>
      <c r="V15" s="22"/>
      <c r="W15" s="22"/>
      <c r="X15" s="22"/>
      <c r="Y15" s="22"/>
    </row>
    <row r="16" spans="1:25" s="19" customFormat="1" ht="56" x14ac:dyDescent="0.3">
      <c r="A16" s="7" t="s">
        <v>40</v>
      </c>
      <c r="B16" s="10" t="s">
        <v>31</v>
      </c>
      <c r="C16" s="7"/>
      <c r="D16" s="7"/>
      <c r="E16" s="8"/>
      <c r="F16" s="9">
        <f>F17+F22</f>
        <v>19112.945</v>
      </c>
      <c r="G16" s="9">
        <f t="shared" ref="G16:N16" si="3">G17+G22</f>
        <v>0</v>
      </c>
      <c r="H16" s="9">
        <f t="shared" si="3"/>
        <v>10229.613000000001</v>
      </c>
      <c r="I16" s="9">
        <f t="shared" si="3"/>
        <v>8527.5789999999997</v>
      </c>
      <c r="J16" s="9">
        <f t="shared" si="3"/>
        <v>355.75299999999999</v>
      </c>
      <c r="K16" s="9">
        <f t="shared" si="3"/>
        <v>19112.945</v>
      </c>
      <c r="L16" s="9">
        <f t="shared" si="3"/>
        <v>0</v>
      </c>
      <c r="M16" s="9">
        <f t="shared" si="3"/>
        <v>18757.192000000003</v>
      </c>
      <c r="N16" s="9">
        <f t="shared" si="3"/>
        <v>355.75299999999999</v>
      </c>
      <c r="O16" s="9" t="e">
        <f>O17+#REF!+#REF!</f>
        <v>#REF!</v>
      </c>
      <c r="P16" s="9" t="e">
        <f>P17+#REF!+#REF!</f>
        <v>#REF!</v>
      </c>
      <c r="Q16" s="9" t="e">
        <f>Q17+#REF!+#REF!</f>
        <v>#REF!</v>
      </c>
      <c r="R16" s="9" t="e">
        <f>R17+#REF!+#REF!</f>
        <v>#REF!</v>
      </c>
      <c r="S16" s="9" t="e">
        <f>S17+#REF!+#REF!</f>
        <v>#REF!</v>
      </c>
      <c r="T16" s="9" t="e">
        <f>T17+#REF!+#REF!</f>
        <v>#REF!</v>
      </c>
      <c r="U16" s="27"/>
      <c r="V16" s="22"/>
      <c r="W16" s="22"/>
      <c r="X16" s="22"/>
      <c r="Y16" s="22"/>
    </row>
    <row r="17" spans="1:25" s="19" customFormat="1" ht="70" x14ac:dyDescent="0.3">
      <c r="A17" s="7" t="s">
        <v>8</v>
      </c>
      <c r="B17" s="10" t="s">
        <v>32</v>
      </c>
      <c r="C17" s="2"/>
      <c r="D17" s="2"/>
      <c r="E17" s="2"/>
      <c r="F17" s="9">
        <f>SUM(F18:F21)</f>
        <v>10459.137999999999</v>
      </c>
      <c r="G17" s="9">
        <f t="shared" ref="G17:N17" si="4">SUM(G18:G21)</f>
        <v>0</v>
      </c>
      <c r="H17" s="9">
        <f t="shared" si="4"/>
        <v>4349.6130000000003</v>
      </c>
      <c r="I17" s="9">
        <f t="shared" si="4"/>
        <v>5753.7719999999999</v>
      </c>
      <c r="J17" s="9">
        <f t="shared" si="4"/>
        <v>355.75299999999999</v>
      </c>
      <c r="K17" s="9">
        <f t="shared" si="4"/>
        <v>10459.137999999999</v>
      </c>
      <c r="L17" s="9">
        <f t="shared" si="4"/>
        <v>0</v>
      </c>
      <c r="M17" s="9">
        <f t="shared" si="4"/>
        <v>10103.385</v>
      </c>
      <c r="N17" s="9">
        <f t="shared" si="4"/>
        <v>355.75299999999999</v>
      </c>
      <c r="O17" s="9" t="e">
        <f t="shared" ref="O17:T17" si="5">SUM(O18:O50)</f>
        <v>#REF!</v>
      </c>
      <c r="P17" s="9">
        <f t="shared" si="5"/>
        <v>0</v>
      </c>
      <c r="Q17" s="9" t="e">
        <f t="shared" si="5"/>
        <v>#REF!</v>
      </c>
      <c r="R17" s="9">
        <f t="shared" si="5"/>
        <v>-25909.830999999998</v>
      </c>
      <c r="S17" s="9" t="e">
        <f t="shared" si="5"/>
        <v>#REF!</v>
      </c>
      <c r="T17" s="9">
        <f t="shared" si="5"/>
        <v>0</v>
      </c>
      <c r="U17" s="28"/>
      <c r="V17" s="22"/>
      <c r="W17" s="22"/>
      <c r="X17" s="22"/>
      <c r="Y17" s="22"/>
    </row>
    <row r="18" spans="1:25" ht="28" x14ac:dyDescent="0.3">
      <c r="A18" s="11">
        <v>4</v>
      </c>
      <c r="B18" s="24" t="s">
        <v>27</v>
      </c>
      <c r="C18" s="12">
        <f>[2]b1!$C$11</f>
        <v>7991787</v>
      </c>
      <c r="D18" s="12">
        <v>2022</v>
      </c>
      <c r="E18" s="2" t="str">
        <f>[2]b1!$D$11</f>
        <v>3286; 03/7/2022</v>
      </c>
      <c r="F18" s="6">
        <f t="shared" ref="F18:F50" si="6">G18+H18+I18+J18</f>
        <v>1971.538</v>
      </c>
      <c r="G18" s="6"/>
      <c r="H18" s="6">
        <v>1380.077</v>
      </c>
      <c r="I18" s="6">
        <v>394.30799999999999</v>
      </c>
      <c r="J18" s="6">
        <v>197.15299999999999</v>
      </c>
      <c r="K18" s="6">
        <f t="shared" ref="K18:K50" si="7">L18+M18+N18</f>
        <v>1971.538</v>
      </c>
      <c r="L18" s="6"/>
      <c r="M18" s="6">
        <f t="shared" ref="M18:M50" si="8">H18+I18</f>
        <v>1774.385</v>
      </c>
      <c r="N18" s="6">
        <f t="shared" ref="N18:N20" si="9">J18</f>
        <v>197.15299999999999</v>
      </c>
      <c r="O18" s="6" t="e">
        <f>P18+Q18+T18</f>
        <v>#REF!</v>
      </c>
      <c r="P18" s="6">
        <f t="shared" ref="P18" si="10">G18-L18</f>
        <v>0</v>
      </c>
      <c r="Q18" s="6" t="e">
        <f>R18+S18</f>
        <v>#REF!</v>
      </c>
      <c r="R18" s="6">
        <f t="shared" ref="R18" si="11">H18-M18</f>
        <v>-394.30799999999999</v>
      </c>
      <c r="S18" s="6" t="e">
        <f>I18-#REF!</f>
        <v>#REF!</v>
      </c>
      <c r="T18" s="6">
        <f t="shared" ref="T18" si="12">J18-N18</f>
        <v>0</v>
      </c>
      <c r="U18" s="28" t="s">
        <v>46</v>
      </c>
      <c r="V18" s="25"/>
      <c r="W18" s="25"/>
      <c r="X18" s="25"/>
      <c r="Y18" s="25"/>
    </row>
    <row r="19" spans="1:25" ht="56" x14ac:dyDescent="0.3">
      <c r="A19" s="11">
        <v>5</v>
      </c>
      <c r="B19" s="31" t="str">
        <f>[2]b1!$B$12</f>
        <v>Đường giao thông vào nghĩa trang thôn Tứ Nhũ</v>
      </c>
      <c r="C19" s="12"/>
      <c r="D19" s="12">
        <v>2025</v>
      </c>
      <c r="E19" s="2"/>
      <c r="F19" s="6">
        <f t="shared" si="6"/>
        <v>1687.6</v>
      </c>
      <c r="G19" s="6"/>
      <c r="H19" s="6">
        <f>[2]b1!$G$12</f>
        <v>690</v>
      </c>
      <c r="I19" s="6">
        <v>899</v>
      </c>
      <c r="J19" s="6">
        <f>[2]b1!$I$12</f>
        <v>98.600000000000009</v>
      </c>
      <c r="K19" s="6">
        <f t="shared" si="7"/>
        <v>1687.6</v>
      </c>
      <c r="L19" s="6"/>
      <c r="M19" s="6">
        <f t="shared" si="8"/>
        <v>1589</v>
      </c>
      <c r="N19" s="6">
        <f t="shared" si="9"/>
        <v>98.600000000000009</v>
      </c>
      <c r="O19" s="6"/>
      <c r="P19" s="6"/>
      <c r="Q19" s="6"/>
      <c r="R19" s="6"/>
      <c r="S19" s="6"/>
      <c r="T19" s="6"/>
      <c r="U19" s="2" t="s">
        <v>47</v>
      </c>
      <c r="V19" s="25"/>
      <c r="W19" s="25"/>
      <c r="X19" s="25"/>
      <c r="Y19" s="25"/>
    </row>
    <row r="20" spans="1:25" ht="42" x14ac:dyDescent="0.3">
      <c r="A20" s="11">
        <v>6</v>
      </c>
      <c r="B20" s="31" t="s">
        <v>33</v>
      </c>
      <c r="C20" s="12"/>
      <c r="D20" s="12">
        <v>2025</v>
      </c>
      <c r="E20" s="2"/>
      <c r="F20" s="6">
        <f t="shared" si="6"/>
        <v>600</v>
      </c>
      <c r="G20" s="6"/>
      <c r="H20" s="6">
        <f>[2]b1!$G$13</f>
        <v>420</v>
      </c>
      <c r="I20" s="6">
        <f>[2]b1!$H$13</f>
        <v>120</v>
      </c>
      <c r="J20" s="6">
        <f>[2]b1!$I$13</f>
        <v>60</v>
      </c>
      <c r="K20" s="6">
        <f t="shared" si="7"/>
        <v>600</v>
      </c>
      <c r="L20" s="6"/>
      <c r="M20" s="6">
        <f t="shared" si="8"/>
        <v>540</v>
      </c>
      <c r="N20" s="6">
        <f t="shared" si="9"/>
        <v>60</v>
      </c>
      <c r="O20" s="6"/>
      <c r="P20" s="6"/>
      <c r="Q20" s="6"/>
      <c r="R20" s="6"/>
      <c r="S20" s="6"/>
      <c r="T20" s="6"/>
      <c r="U20" s="2" t="s">
        <v>50</v>
      </c>
      <c r="V20" s="25"/>
      <c r="W20" s="25"/>
      <c r="X20" s="25"/>
      <c r="Y20" s="25"/>
    </row>
    <row r="21" spans="1:25" ht="42" x14ac:dyDescent="0.3">
      <c r="A21" s="11">
        <v>7</v>
      </c>
      <c r="B21" s="31" t="str">
        <f>[2]b1!$B$14</f>
        <v>Kiên cố hóa mặt đường tuyến ĐH1.NS (Lý trình Km5+00-Km6+600)</v>
      </c>
      <c r="C21" s="12">
        <f>[2]b1!$C$14</f>
        <v>7926461</v>
      </c>
      <c r="D21" s="12">
        <v>2021</v>
      </c>
      <c r="E21" s="2" t="str">
        <f>[2]b1!$D$14</f>
        <v>6290; 29/10/2021</v>
      </c>
      <c r="F21" s="6">
        <f t="shared" si="6"/>
        <v>6200</v>
      </c>
      <c r="G21" s="6"/>
      <c r="H21" s="6">
        <f>[2]b1!$G$14</f>
        <v>1859.5360000000001</v>
      </c>
      <c r="I21" s="6">
        <f>[2]b1!$H$14</f>
        <v>4340.4639999999999</v>
      </c>
      <c r="J21" s="6"/>
      <c r="K21" s="6">
        <f t="shared" si="7"/>
        <v>6200</v>
      </c>
      <c r="L21" s="6"/>
      <c r="M21" s="6">
        <f t="shared" si="8"/>
        <v>6200</v>
      </c>
      <c r="N21" s="6"/>
      <c r="O21" s="6"/>
      <c r="P21" s="6"/>
      <c r="Q21" s="6"/>
      <c r="R21" s="6"/>
      <c r="S21" s="6"/>
      <c r="T21" s="6"/>
      <c r="U21" s="28" t="s">
        <v>46</v>
      </c>
      <c r="V21" s="25"/>
      <c r="W21" s="25"/>
      <c r="X21" s="25"/>
      <c r="Y21" s="25"/>
    </row>
    <row r="22" spans="1:25" s="19" customFormat="1" ht="70" x14ac:dyDescent="0.3">
      <c r="A22" s="29" t="s">
        <v>9</v>
      </c>
      <c r="B22" s="32" t="str">
        <f>[2]b1!$B$15</f>
        <v>Nghị quyết 03 về quy định chính sách hỗ trợ thủy lợi nhỏ, thủy lợi nội đồng và tưới tiên tiến tiết kiệm nước giai đoạn 2021 - 2025</v>
      </c>
      <c r="C22" s="33"/>
      <c r="D22" s="33"/>
      <c r="E22" s="7"/>
      <c r="F22" s="9">
        <f>SUM(F23:F25)</f>
        <v>8653.8070000000007</v>
      </c>
      <c r="G22" s="9">
        <f t="shared" ref="G22:T22" si="13">SUM(G23:G25)</f>
        <v>0</v>
      </c>
      <c r="H22" s="9">
        <f t="shared" si="13"/>
        <v>5880</v>
      </c>
      <c r="I22" s="9">
        <f t="shared" si="13"/>
        <v>2773.8069999999998</v>
      </c>
      <c r="J22" s="9">
        <f t="shared" si="13"/>
        <v>0</v>
      </c>
      <c r="K22" s="9">
        <f t="shared" si="13"/>
        <v>8653.8070000000007</v>
      </c>
      <c r="L22" s="9">
        <f t="shared" si="13"/>
        <v>0</v>
      </c>
      <c r="M22" s="9">
        <f t="shared" si="13"/>
        <v>8653.8070000000007</v>
      </c>
      <c r="N22" s="9">
        <f t="shared" si="13"/>
        <v>0</v>
      </c>
      <c r="O22" s="9">
        <f t="shared" si="13"/>
        <v>0</v>
      </c>
      <c r="P22" s="9">
        <f t="shared" si="13"/>
        <v>0</v>
      </c>
      <c r="Q22" s="9">
        <f t="shared" si="13"/>
        <v>0</v>
      </c>
      <c r="R22" s="9">
        <f t="shared" si="13"/>
        <v>0</v>
      </c>
      <c r="S22" s="9">
        <f t="shared" si="13"/>
        <v>0</v>
      </c>
      <c r="T22" s="9">
        <f t="shared" si="13"/>
        <v>0</v>
      </c>
      <c r="U22" s="30"/>
      <c r="V22" s="22"/>
      <c r="W22" s="22"/>
      <c r="X22" s="22"/>
      <c r="Y22" s="22"/>
    </row>
    <row r="23" spans="1:25" ht="28" x14ac:dyDescent="0.3">
      <c r="A23" s="11">
        <v>8</v>
      </c>
      <c r="B23" s="31" t="str">
        <f>[2]b1!B16</f>
        <v>Trạm bơm Đông An, xã Ninh Phước</v>
      </c>
      <c r="C23" s="12">
        <f>[2]b1!C16</f>
        <v>7960566</v>
      </c>
      <c r="D23" s="12">
        <v>2022</v>
      </c>
      <c r="E23" s="2" t="str">
        <f>[2]b1!D16</f>
        <v>1348; 20/6/2022</v>
      </c>
      <c r="F23" s="6">
        <f t="shared" si="6"/>
        <v>3500</v>
      </c>
      <c r="G23" s="6"/>
      <c r="H23" s="6">
        <f>[2]b1!G16</f>
        <v>3000</v>
      </c>
      <c r="I23" s="6">
        <f>[2]b1!H16</f>
        <v>500</v>
      </c>
      <c r="J23" s="6"/>
      <c r="K23" s="6">
        <f t="shared" si="7"/>
        <v>3500</v>
      </c>
      <c r="L23" s="6"/>
      <c r="M23" s="6">
        <f t="shared" si="8"/>
        <v>3500</v>
      </c>
      <c r="N23" s="6"/>
      <c r="O23" s="6"/>
      <c r="P23" s="6"/>
      <c r="Q23" s="6"/>
      <c r="R23" s="6"/>
      <c r="S23" s="6"/>
      <c r="T23" s="6"/>
      <c r="U23" s="28" t="s">
        <v>46</v>
      </c>
      <c r="V23" s="25"/>
      <c r="W23" s="25"/>
      <c r="X23" s="25"/>
      <c r="Y23" s="25"/>
    </row>
    <row r="24" spans="1:25" ht="28" x14ac:dyDescent="0.3">
      <c r="A24" s="11">
        <v>9</v>
      </c>
      <c r="B24" s="31" t="str">
        <f>[2]b1!B17</f>
        <v>Trạm bơm đồng Bàu Trại</v>
      </c>
      <c r="C24" s="12">
        <f>[2]b1!C17</f>
        <v>8061608</v>
      </c>
      <c r="D24" s="12">
        <v>2023</v>
      </c>
      <c r="E24" s="2" t="str">
        <f>[2]b1!D17</f>
        <v>2140; 28/11/2023</v>
      </c>
      <c r="F24" s="6">
        <f t="shared" si="6"/>
        <v>2772.4319999999998</v>
      </c>
      <c r="G24" s="6"/>
      <c r="H24" s="6">
        <f>[2]b1!G17</f>
        <v>1440</v>
      </c>
      <c r="I24" s="6">
        <f>[2]b1!H17</f>
        <v>1332.432</v>
      </c>
      <c r="J24" s="6"/>
      <c r="K24" s="6">
        <f t="shared" si="7"/>
        <v>2772.4319999999998</v>
      </c>
      <c r="L24" s="6"/>
      <c r="M24" s="6">
        <f t="shared" si="8"/>
        <v>2772.4319999999998</v>
      </c>
      <c r="N24" s="6"/>
      <c r="O24" s="6"/>
      <c r="P24" s="6"/>
      <c r="Q24" s="6"/>
      <c r="R24" s="6"/>
      <c r="S24" s="6"/>
      <c r="T24" s="6"/>
      <c r="U24" s="28" t="s">
        <v>46</v>
      </c>
      <c r="V24" s="25"/>
      <c r="W24" s="25"/>
      <c r="X24" s="25"/>
      <c r="Y24" s="25"/>
    </row>
    <row r="25" spans="1:25" ht="28" x14ac:dyDescent="0.3">
      <c r="A25" s="11">
        <v>10</v>
      </c>
      <c r="B25" s="31" t="str">
        <f>[2]b1!B18</f>
        <v>Thủy lợi Đồng Dinh</v>
      </c>
      <c r="C25" s="12">
        <f>[2]b1!C18</f>
        <v>8037137</v>
      </c>
      <c r="D25" s="12">
        <v>2023</v>
      </c>
      <c r="E25" s="2" t="str">
        <f>[2]b1!D18</f>
        <v>1278; 14/7/2023</v>
      </c>
      <c r="F25" s="6">
        <f t="shared" si="6"/>
        <v>2381.375</v>
      </c>
      <c r="G25" s="6"/>
      <c r="H25" s="6">
        <f>[2]b1!G18</f>
        <v>1440</v>
      </c>
      <c r="I25" s="6">
        <f>[2]b1!H18</f>
        <v>941.375</v>
      </c>
      <c r="J25" s="6"/>
      <c r="K25" s="6">
        <f t="shared" si="7"/>
        <v>2381.375</v>
      </c>
      <c r="L25" s="6"/>
      <c r="M25" s="6">
        <f t="shared" si="8"/>
        <v>2381.375</v>
      </c>
      <c r="N25" s="6"/>
      <c r="O25" s="6"/>
      <c r="P25" s="6"/>
      <c r="Q25" s="6"/>
      <c r="R25" s="6"/>
      <c r="S25" s="6"/>
      <c r="T25" s="6"/>
      <c r="U25" s="28" t="s">
        <v>46</v>
      </c>
      <c r="V25" s="25"/>
      <c r="W25" s="25"/>
      <c r="X25" s="25"/>
      <c r="Y25" s="25"/>
    </row>
    <row r="26" spans="1:25" s="19" customFormat="1" ht="28" x14ac:dyDescent="0.3">
      <c r="A26" s="29" t="s">
        <v>60</v>
      </c>
      <c r="B26" s="32" t="str">
        <f>[2]b1!$B$19</f>
        <v>PHÂN BỔ THỰC HIỆN DANH MỤC DỰ ÁN</v>
      </c>
      <c r="C26" s="33"/>
      <c r="D26" s="33"/>
      <c r="E26" s="7"/>
      <c r="F26" s="9">
        <f>F27+F33+F36+F39+F41+F44+F46</f>
        <v>25932.296999999999</v>
      </c>
      <c r="G26" s="9">
        <f t="shared" ref="G26:T26" si="14">G27+G33+G36+G39+G41+G44+G46</f>
        <v>0</v>
      </c>
      <c r="H26" s="9">
        <f t="shared" si="14"/>
        <v>0</v>
      </c>
      <c r="I26" s="9">
        <f t="shared" si="14"/>
        <v>25932.296999999999</v>
      </c>
      <c r="J26" s="9">
        <f t="shared" si="14"/>
        <v>0</v>
      </c>
      <c r="K26" s="9">
        <f t="shared" si="14"/>
        <v>25932.296999999999</v>
      </c>
      <c r="L26" s="9">
        <f t="shared" si="14"/>
        <v>0</v>
      </c>
      <c r="M26" s="9">
        <f t="shared" si="14"/>
        <v>25932.296999999999</v>
      </c>
      <c r="N26" s="9">
        <f t="shared" si="14"/>
        <v>0</v>
      </c>
      <c r="O26" s="9" t="e">
        <f t="shared" si="14"/>
        <v>#REF!</v>
      </c>
      <c r="P26" s="9">
        <f t="shared" si="14"/>
        <v>0</v>
      </c>
      <c r="Q26" s="9" t="e">
        <f t="shared" si="14"/>
        <v>#REF!</v>
      </c>
      <c r="R26" s="9">
        <f t="shared" si="14"/>
        <v>-1091.47</v>
      </c>
      <c r="S26" s="9" t="e">
        <f t="shared" si="14"/>
        <v>#REF!</v>
      </c>
      <c r="T26" s="9">
        <f t="shared" si="14"/>
        <v>0</v>
      </c>
      <c r="U26" s="30"/>
      <c r="V26" s="22"/>
      <c r="W26" s="22"/>
      <c r="X26" s="22"/>
      <c r="Y26" s="22"/>
    </row>
    <row r="27" spans="1:25" s="19" customFormat="1" x14ac:dyDescent="0.3">
      <c r="A27" s="29" t="s">
        <v>8</v>
      </c>
      <c r="B27" s="32" t="str">
        <f>[2]b1!$B$20</f>
        <v>GIAO THÔNG</v>
      </c>
      <c r="C27" s="33"/>
      <c r="D27" s="33"/>
      <c r="E27" s="7"/>
      <c r="F27" s="9">
        <f>SUM(F28:F32)</f>
        <v>16744.554</v>
      </c>
      <c r="G27" s="9">
        <f t="shared" ref="G27:N27" si="15">SUM(G28:G32)</f>
        <v>0</v>
      </c>
      <c r="H27" s="9">
        <f t="shared" si="15"/>
        <v>0</v>
      </c>
      <c r="I27" s="9">
        <f t="shared" si="15"/>
        <v>16744.554</v>
      </c>
      <c r="J27" s="9">
        <f t="shared" si="15"/>
        <v>0</v>
      </c>
      <c r="K27" s="9">
        <f t="shared" si="15"/>
        <v>16744.554</v>
      </c>
      <c r="L27" s="9">
        <f t="shared" si="15"/>
        <v>0</v>
      </c>
      <c r="M27" s="9">
        <f t="shared" si="15"/>
        <v>16744.554</v>
      </c>
      <c r="N27" s="9">
        <f t="shared" si="15"/>
        <v>0</v>
      </c>
      <c r="O27" s="9"/>
      <c r="P27" s="9"/>
      <c r="Q27" s="9"/>
      <c r="R27" s="9"/>
      <c r="S27" s="9"/>
      <c r="T27" s="9"/>
      <c r="U27" s="30"/>
      <c r="V27" s="22"/>
      <c r="W27" s="22"/>
      <c r="X27" s="22"/>
      <c r="Y27" s="22"/>
    </row>
    <row r="28" spans="1:25" ht="42" x14ac:dyDescent="0.3">
      <c r="A28" s="11">
        <v>11</v>
      </c>
      <c r="B28" s="3" t="s">
        <v>28</v>
      </c>
      <c r="C28" s="12">
        <f>[2]b1!$C$25</f>
        <v>8127888</v>
      </c>
      <c r="D28" s="12">
        <v>2024</v>
      </c>
      <c r="E28" s="2" t="str">
        <f>[2]b1!$D$25</f>
        <v>2864; 27/12/2024</v>
      </c>
      <c r="F28" s="6">
        <f t="shared" si="6"/>
        <v>990</v>
      </c>
      <c r="G28" s="6"/>
      <c r="H28" s="6"/>
      <c r="I28" s="6">
        <v>990</v>
      </c>
      <c r="J28" s="6"/>
      <c r="K28" s="6">
        <f t="shared" si="7"/>
        <v>990</v>
      </c>
      <c r="L28" s="6"/>
      <c r="M28" s="6">
        <f t="shared" si="8"/>
        <v>990</v>
      </c>
      <c r="N28" s="6"/>
      <c r="O28" s="6" t="e">
        <f>P28+Q28+T28</f>
        <v>#REF!</v>
      </c>
      <c r="P28" s="6">
        <f>G28-L28</f>
        <v>0</v>
      </c>
      <c r="Q28" s="6" t="e">
        <f>R28+S28</f>
        <v>#REF!</v>
      </c>
      <c r="R28" s="6">
        <f>H28-M28</f>
        <v>-990</v>
      </c>
      <c r="S28" s="6" t="e">
        <f>I28-#REF!</f>
        <v>#REF!</v>
      </c>
      <c r="T28" s="6">
        <f>J28-N28</f>
        <v>0</v>
      </c>
      <c r="U28" s="28" t="s">
        <v>46</v>
      </c>
      <c r="V28" s="25"/>
      <c r="W28" s="25"/>
      <c r="X28" s="25"/>
      <c r="Y28" s="25"/>
    </row>
    <row r="29" spans="1:25" ht="42" x14ac:dyDescent="0.3">
      <c r="A29" s="11">
        <v>12</v>
      </c>
      <c r="B29" s="34" t="str">
        <f>[2]b1!$B$24</f>
        <v>Khắc phục sạt lở tuyến ĐH1.NS đoạn thôn Phú Gia 1</v>
      </c>
      <c r="C29" s="12">
        <f>[2]b1!$C$24</f>
        <v>8126689</v>
      </c>
      <c r="D29" s="12">
        <v>2024</v>
      </c>
      <c r="E29" s="2" t="str">
        <f>[2]b1!$D$24</f>
        <v>2690; 20/12/2024</v>
      </c>
      <c r="F29" s="6">
        <f t="shared" si="6"/>
        <v>654.55399999999997</v>
      </c>
      <c r="G29" s="6"/>
      <c r="H29" s="6"/>
      <c r="I29" s="6">
        <f>[2]b1!$H$24</f>
        <v>654.55399999999997</v>
      </c>
      <c r="J29" s="6"/>
      <c r="K29" s="6">
        <f t="shared" si="7"/>
        <v>654.55399999999997</v>
      </c>
      <c r="L29" s="6"/>
      <c r="M29" s="6">
        <f t="shared" si="8"/>
        <v>654.55399999999997</v>
      </c>
      <c r="N29" s="6"/>
      <c r="O29" s="6"/>
      <c r="P29" s="6"/>
      <c r="Q29" s="6"/>
      <c r="R29" s="6"/>
      <c r="S29" s="6"/>
      <c r="T29" s="6"/>
      <c r="U29" s="28" t="s">
        <v>46</v>
      </c>
      <c r="V29" s="25"/>
      <c r="W29" s="25"/>
      <c r="X29" s="25"/>
      <c r="Y29" s="25"/>
    </row>
    <row r="30" spans="1:25" ht="42" x14ac:dyDescent="0.3">
      <c r="A30" s="11">
        <v>13</v>
      </c>
      <c r="B30" s="23" t="s">
        <v>22</v>
      </c>
      <c r="C30" s="1"/>
      <c r="D30" s="1">
        <v>2025</v>
      </c>
      <c r="E30" s="2"/>
      <c r="F30" s="6">
        <f t="shared" si="6"/>
        <v>9000</v>
      </c>
      <c r="G30" s="6"/>
      <c r="H30" s="6"/>
      <c r="I30" s="6">
        <v>9000</v>
      </c>
      <c r="J30" s="6"/>
      <c r="K30" s="6">
        <f t="shared" si="7"/>
        <v>9000</v>
      </c>
      <c r="L30" s="6"/>
      <c r="M30" s="6">
        <f t="shared" si="8"/>
        <v>9000</v>
      </c>
      <c r="N30" s="6"/>
      <c r="O30" s="6" t="e">
        <f t="shared" ref="O30:O45" si="16">P30+Q30+T30</f>
        <v>#REF!</v>
      </c>
      <c r="P30" s="6">
        <f>G30-L30</f>
        <v>0</v>
      </c>
      <c r="Q30" s="6" t="e">
        <f t="shared" ref="Q30:Q45" si="17">R30+S30</f>
        <v>#REF!</v>
      </c>
      <c r="R30" s="6">
        <f>H30-M30</f>
        <v>-9000</v>
      </c>
      <c r="S30" s="6" t="e">
        <f>I30-#REF!</f>
        <v>#REF!</v>
      </c>
      <c r="T30" s="6">
        <f>J30-N30</f>
        <v>0</v>
      </c>
      <c r="U30" s="2" t="s">
        <v>48</v>
      </c>
      <c r="V30" s="25"/>
      <c r="W30" s="25"/>
      <c r="X30" s="25"/>
      <c r="Y30" s="25"/>
    </row>
    <row r="31" spans="1:25" ht="70" x14ac:dyDescent="0.3">
      <c r="A31" s="11">
        <v>14</v>
      </c>
      <c r="B31" s="23" t="s">
        <v>23</v>
      </c>
      <c r="C31" s="1">
        <f>[2]b1!$C$21</f>
        <v>8159635</v>
      </c>
      <c r="D31" s="1">
        <v>2025</v>
      </c>
      <c r="E31" s="2" t="str">
        <f>[2]b1!$D$21</f>
        <v>2496; 23/6/2025</v>
      </c>
      <c r="F31" s="6">
        <f t="shared" si="6"/>
        <v>5000</v>
      </c>
      <c r="G31" s="6"/>
      <c r="H31" s="6"/>
      <c r="I31" s="6">
        <v>5000</v>
      </c>
      <c r="J31" s="6"/>
      <c r="K31" s="6">
        <f t="shared" si="7"/>
        <v>5000</v>
      </c>
      <c r="L31" s="6"/>
      <c r="M31" s="6">
        <f t="shared" si="8"/>
        <v>5000</v>
      </c>
      <c r="N31" s="6"/>
      <c r="O31" s="6" t="e">
        <f t="shared" si="16"/>
        <v>#REF!</v>
      </c>
      <c r="P31" s="6">
        <f>G31-L31</f>
        <v>0</v>
      </c>
      <c r="Q31" s="6" t="e">
        <f t="shared" si="17"/>
        <v>#REF!</v>
      </c>
      <c r="R31" s="6">
        <f>H31-M31</f>
        <v>-5000</v>
      </c>
      <c r="S31" s="6" t="e">
        <f>I31-#REF!</f>
        <v>#REF!</v>
      </c>
      <c r="T31" s="6">
        <f>J31-N31</f>
        <v>0</v>
      </c>
      <c r="U31" s="2" t="s">
        <v>49</v>
      </c>
      <c r="V31" s="25"/>
      <c r="W31" s="25"/>
      <c r="X31" s="25"/>
      <c r="Y31" s="25"/>
    </row>
    <row r="32" spans="1:25" ht="42" x14ac:dyDescent="0.3">
      <c r="A32" s="11">
        <v>15</v>
      </c>
      <c r="B32" s="4" t="s">
        <v>26</v>
      </c>
      <c r="C32" s="5">
        <f>[2]b1!$C$22</f>
        <v>8153613</v>
      </c>
      <c r="D32" s="5">
        <v>2025</v>
      </c>
      <c r="E32" s="2" t="str">
        <f>[2]b1!$D$22</f>
        <v>1874; 22/5/2025</v>
      </c>
      <c r="F32" s="6">
        <f t="shared" si="6"/>
        <v>1100</v>
      </c>
      <c r="G32" s="6"/>
      <c r="H32" s="6"/>
      <c r="I32" s="6">
        <v>1100</v>
      </c>
      <c r="J32" s="6"/>
      <c r="K32" s="6">
        <f t="shared" si="7"/>
        <v>1100</v>
      </c>
      <c r="L32" s="6"/>
      <c r="M32" s="6">
        <f t="shared" si="8"/>
        <v>1100</v>
      </c>
      <c r="N32" s="6"/>
      <c r="O32" s="6" t="e">
        <f t="shared" si="16"/>
        <v>#REF!</v>
      </c>
      <c r="P32" s="6">
        <f>G32-L32</f>
        <v>0</v>
      </c>
      <c r="Q32" s="6" t="e">
        <f t="shared" si="17"/>
        <v>#REF!</v>
      </c>
      <c r="R32" s="6">
        <f>H32-M32</f>
        <v>-1100</v>
      </c>
      <c r="S32" s="6" t="e">
        <f>I32-#REF!</f>
        <v>#REF!</v>
      </c>
      <c r="T32" s="6">
        <f>J32-N32</f>
        <v>0</v>
      </c>
      <c r="U32" s="28" t="s">
        <v>46</v>
      </c>
      <c r="V32" s="25"/>
      <c r="W32" s="25"/>
      <c r="X32" s="25"/>
      <c r="Y32" s="25"/>
    </row>
    <row r="33" spans="1:25" s="19" customFormat="1" ht="42" x14ac:dyDescent="0.3">
      <c r="A33" s="29" t="s">
        <v>9</v>
      </c>
      <c r="B33" s="35" t="s">
        <v>34</v>
      </c>
      <c r="C33" s="33"/>
      <c r="D33" s="33"/>
      <c r="E33" s="7"/>
      <c r="F33" s="9">
        <f>SUM(F34:F35)</f>
        <v>3931.672</v>
      </c>
      <c r="G33" s="9">
        <f t="shared" ref="G33:N33" si="18">SUM(G34:G35)</f>
        <v>0</v>
      </c>
      <c r="H33" s="9">
        <f t="shared" si="18"/>
        <v>0</v>
      </c>
      <c r="I33" s="9">
        <f t="shared" si="18"/>
        <v>3931.672</v>
      </c>
      <c r="J33" s="9">
        <f t="shared" si="18"/>
        <v>0</v>
      </c>
      <c r="K33" s="9">
        <f t="shared" si="18"/>
        <v>3931.672</v>
      </c>
      <c r="L33" s="9">
        <f t="shared" si="18"/>
        <v>0</v>
      </c>
      <c r="M33" s="9">
        <f t="shared" si="18"/>
        <v>3931.672</v>
      </c>
      <c r="N33" s="9">
        <f t="shared" si="18"/>
        <v>0</v>
      </c>
      <c r="O33" s="9"/>
      <c r="P33" s="9"/>
      <c r="Q33" s="9"/>
      <c r="R33" s="9"/>
      <c r="S33" s="9"/>
      <c r="T33" s="9"/>
      <c r="U33" s="30"/>
      <c r="V33" s="22"/>
      <c r="W33" s="22"/>
      <c r="X33" s="22"/>
      <c r="Y33" s="22"/>
    </row>
    <row r="34" spans="1:25" ht="28" x14ac:dyDescent="0.3">
      <c r="A34" s="11">
        <v>16</v>
      </c>
      <c r="B34" s="24" t="s">
        <v>30</v>
      </c>
      <c r="C34" s="12">
        <v>7894522</v>
      </c>
      <c r="D34" s="12">
        <v>2021</v>
      </c>
      <c r="E34" s="2" t="str">
        <f>[2]b1!$D$28</f>
        <v>978; 16/04/2021</v>
      </c>
      <c r="F34" s="6">
        <f t="shared" si="6"/>
        <v>1931.672</v>
      </c>
      <c r="G34" s="6"/>
      <c r="H34" s="6"/>
      <c r="I34" s="6">
        <f>[2]b1!$H$28</f>
        <v>1931.672</v>
      </c>
      <c r="J34" s="6"/>
      <c r="K34" s="6">
        <f t="shared" si="7"/>
        <v>1931.672</v>
      </c>
      <c r="L34" s="6"/>
      <c r="M34" s="6">
        <f t="shared" si="8"/>
        <v>1931.672</v>
      </c>
      <c r="N34" s="6"/>
      <c r="O34" s="6" t="e">
        <f>P34+Q34+T34</f>
        <v>#REF!</v>
      </c>
      <c r="P34" s="6">
        <f>G34-L34</f>
        <v>0</v>
      </c>
      <c r="Q34" s="6" t="e">
        <f>R34+S34</f>
        <v>#REF!</v>
      </c>
      <c r="R34" s="6">
        <f>H34-M34</f>
        <v>-1931.672</v>
      </c>
      <c r="S34" s="6" t="e">
        <f>I34-#REF!</f>
        <v>#REF!</v>
      </c>
      <c r="T34" s="6">
        <f>J34-N34</f>
        <v>0</v>
      </c>
      <c r="U34" s="28" t="s">
        <v>46</v>
      </c>
      <c r="V34" s="25"/>
      <c r="W34" s="25"/>
      <c r="X34" s="25"/>
      <c r="Y34" s="25"/>
    </row>
    <row r="35" spans="1:25" ht="42" x14ac:dyDescent="0.3">
      <c r="A35" s="11">
        <v>17</v>
      </c>
      <c r="B35" s="4" t="s">
        <v>25</v>
      </c>
      <c r="C35" s="5"/>
      <c r="D35" s="5">
        <v>2025</v>
      </c>
      <c r="E35" s="2"/>
      <c r="F35" s="6">
        <f t="shared" si="6"/>
        <v>2000</v>
      </c>
      <c r="G35" s="6"/>
      <c r="H35" s="6"/>
      <c r="I35" s="6">
        <v>2000</v>
      </c>
      <c r="J35" s="6"/>
      <c r="K35" s="6">
        <f t="shared" si="7"/>
        <v>2000</v>
      </c>
      <c r="L35" s="6"/>
      <c r="M35" s="6">
        <f t="shared" si="8"/>
        <v>2000</v>
      </c>
      <c r="N35" s="6"/>
      <c r="O35" s="6" t="e">
        <f>P35+Q35+T35</f>
        <v>#REF!</v>
      </c>
      <c r="P35" s="6">
        <f>G35-L35</f>
        <v>0</v>
      </c>
      <c r="Q35" s="6" t="e">
        <f>R35+S35</f>
        <v>#REF!</v>
      </c>
      <c r="R35" s="6">
        <f>H35-M35</f>
        <v>-2000</v>
      </c>
      <c r="S35" s="6" t="e">
        <f>I35-#REF!</f>
        <v>#REF!</v>
      </c>
      <c r="T35" s="6">
        <f>J35-N35</f>
        <v>0</v>
      </c>
      <c r="U35" s="2" t="s">
        <v>50</v>
      </c>
      <c r="V35" s="25"/>
      <c r="W35" s="25"/>
      <c r="X35" s="25"/>
      <c r="Y35" s="25"/>
    </row>
    <row r="36" spans="1:25" s="19" customFormat="1" x14ac:dyDescent="0.3">
      <c r="A36" s="29" t="s">
        <v>14</v>
      </c>
      <c r="B36" s="32" t="str">
        <f>[2]b1!$B$29</f>
        <v>CẤP, THOÁT NƯỚC</v>
      </c>
      <c r="C36" s="33"/>
      <c r="D36" s="33"/>
      <c r="E36" s="7"/>
      <c r="F36" s="9">
        <f>SUM(F37:F38)</f>
        <v>1503.461</v>
      </c>
      <c r="G36" s="9">
        <f t="shared" ref="G36:N36" si="19">SUM(G37:G38)</f>
        <v>0</v>
      </c>
      <c r="H36" s="9">
        <f t="shared" si="19"/>
        <v>0</v>
      </c>
      <c r="I36" s="9">
        <f t="shared" si="19"/>
        <v>1503.461</v>
      </c>
      <c r="J36" s="9">
        <f t="shared" si="19"/>
        <v>0</v>
      </c>
      <c r="K36" s="9">
        <f t="shared" si="19"/>
        <v>1503.461</v>
      </c>
      <c r="L36" s="9">
        <f t="shared" si="19"/>
        <v>0</v>
      </c>
      <c r="M36" s="9">
        <f t="shared" si="19"/>
        <v>1503.461</v>
      </c>
      <c r="N36" s="9">
        <f t="shared" si="19"/>
        <v>0</v>
      </c>
      <c r="O36" s="41">
        <f t="shared" ref="O36:T36" si="20">O37+O38</f>
        <v>0</v>
      </c>
      <c r="P36" s="41">
        <f t="shared" si="20"/>
        <v>0</v>
      </c>
      <c r="Q36" s="41">
        <f t="shared" si="20"/>
        <v>0</v>
      </c>
      <c r="R36" s="41">
        <f t="shared" si="20"/>
        <v>0</v>
      </c>
      <c r="S36" s="41">
        <f t="shared" si="20"/>
        <v>0</v>
      </c>
      <c r="T36" s="41">
        <f t="shared" si="20"/>
        <v>0</v>
      </c>
      <c r="U36" s="30"/>
      <c r="V36" s="22"/>
      <c r="W36" s="22"/>
      <c r="X36" s="22"/>
      <c r="Y36" s="22"/>
    </row>
    <row r="37" spans="1:25" ht="28" x14ac:dyDescent="0.3">
      <c r="A37" s="11">
        <v>18</v>
      </c>
      <c r="B37" s="31" t="str">
        <f>[2]b1!B30</f>
        <v>Nước sinh hoạt thôn Phước Hội</v>
      </c>
      <c r="C37" s="12">
        <f>[2]b1!C30</f>
        <v>7947337</v>
      </c>
      <c r="D37" s="12">
        <v>2022</v>
      </c>
      <c r="E37" s="2" t="str">
        <f>[2]b1!D30</f>
        <v>376; 08/3/2022</v>
      </c>
      <c r="F37" s="6">
        <f t="shared" si="6"/>
        <v>814.82799999999997</v>
      </c>
      <c r="G37" s="6"/>
      <c r="H37" s="6"/>
      <c r="I37" s="6">
        <f>[2]b1!H30</f>
        <v>814.82799999999997</v>
      </c>
      <c r="J37" s="6"/>
      <c r="K37" s="6">
        <f t="shared" si="7"/>
        <v>814.82799999999997</v>
      </c>
      <c r="L37" s="6"/>
      <c r="M37" s="6">
        <f t="shared" si="8"/>
        <v>814.82799999999997</v>
      </c>
      <c r="N37" s="6"/>
      <c r="O37" s="6"/>
      <c r="P37" s="6"/>
      <c r="Q37" s="6"/>
      <c r="R37" s="6"/>
      <c r="S37" s="6"/>
      <c r="T37" s="6"/>
      <c r="U37" s="28" t="s">
        <v>46</v>
      </c>
      <c r="V37" s="25"/>
      <c r="W37" s="25"/>
      <c r="X37" s="25"/>
      <c r="Y37" s="25"/>
    </row>
    <row r="38" spans="1:25" ht="28" x14ac:dyDescent="0.3">
      <c r="A38" s="11">
        <v>19</v>
      </c>
      <c r="B38" s="31" t="str">
        <f>[2]b1!B31</f>
        <v>Nước sinh hoạt thôn Phú Gia 2</v>
      </c>
      <c r="C38" s="12">
        <f>[2]b1!C31</f>
        <v>7947339</v>
      </c>
      <c r="D38" s="12">
        <v>2022</v>
      </c>
      <c r="E38" s="2" t="str">
        <f>[2]b1!D31</f>
        <v>377; 08/3/2022</v>
      </c>
      <c r="F38" s="6">
        <f t="shared" si="6"/>
        <v>688.63300000000004</v>
      </c>
      <c r="G38" s="6"/>
      <c r="H38" s="6"/>
      <c r="I38" s="6">
        <f>[2]b1!H31</f>
        <v>688.63300000000004</v>
      </c>
      <c r="J38" s="6"/>
      <c r="K38" s="6">
        <f t="shared" si="7"/>
        <v>688.63300000000004</v>
      </c>
      <c r="L38" s="6"/>
      <c r="M38" s="6">
        <f t="shared" si="8"/>
        <v>688.63300000000004</v>
      </c>
      <c r="N38" s="6"/>
      <c r="O38" s="6"/>
      <c r="P38" s="6"/>
      <c r="Q38" s="6"/>
      <c r="R38" s="6"/>
      <c r="S38" s="6"/>
      <c r="T38" s="6"/>
      <c r="U38" s="28" t="s">
        <v>46</v>
      </c>
      <c r="V38" s="25"/>
      <c r="W38" s="25"/>
      <c r="X38" s="25"/>
      <c r="Y38" s="25"/>
    </row>
    <row r="39" spans="1:25" s="19" customFormat="1" x14ac:dyDescent="0.3">
      <c r="A39" s="29" t="s">
        <v>35</v>
      </c>
      <c r="B39" s="32" t="str">
        <f>[2]b1!$B$32</f>
        <v>THỦY LỢI</v>
      </c>
      <c r="C39" s="33"/>
      <c r="D39" s="33"/>
      <c r="E39" s="7"/>
      <c r="F39" s="9">
        <f>F40</f>
        <v>391.69900000000001</v>
      </c>
      <c r="G39" s="9">
        <f t="shared" ref="G39:T39" si="21">G40</f>
        <v>0</v>
      </c>
      <c r="H39" s="9">
        <f t="shared" si="21"/>
        <v>0</v>
      </c>
      <c r="I39" s="9">
        <f t="shared" si="21"/>
        <v>391.69900000000001</v>
      </c>
      <c r="J39" s="9">
        <f t="shared" si="21"/>
        <v>0</v>
      </c>
      <c r="K39" s="9">
        <f t="shared" si="21"/>
        <v>391.69900000000001</v>
      </c>
      <c r="L39" s="9">
        <f t="shared" si="21"/>
        <v>0</v>
      </c>
      <c r="M39" s="9">
        <f t="shared" si="21"/>
        <v>391.69900000000001</v>
      </c>
      <c r="N39" s="9">
        <f t="shared" si="21"/>
        <v>0</v>
      </c>
      <c r="O39" s="9">
        <f t="shared" si="21"/>
        <v>0</v>
      </c>
      <c r="P39" s="9">
        <f t="shared" si="21"/>
        <v>0</v>
      </c>
      <c r="Q39" s="9">
        <f t="shared" si="21"/>
        <v>0</v>
      </c>
      <c r="R39" s="9">
        <f t="shared" si="21"/>
        <v>0</v>
      </c>
      <c r="S39" s="9">
        <f t="shared" si="21"/>
        <v>0</v>
      </c>
      <c r="T39" s="9">
        <f t="shared" si="21"/>
        <v>0</v>
      </c>
      <c r="U39" s="30"/>
      <c r="V39" s="22"/>
      <c r="W39" s="22"/>
      <c r="X39" s="22"/>
      <c r="Y39" s="22"/>
    </row>
    <row r="40" spans="1:25" ht="28" x14ac:dyDescent="0.3">
      <c r="A40" s="11">
        <v>20</v>
      </c>
      <c r="B40" s="31" t="str">
        <f>[2]b1!$B$33</f>
        <v>Cải tạo hệ thống kênh thủy lợi thôn Dùi Chiêng</v>
      </c>
      <c r="C40" s="12">
        <f>[2]b1!$C$33</f>
        <v>8117583</v>
      </c>
      <c r="D40" s="12">
        <v>2024</v>
      </c>
      <c r="E40" s="2" t="str">
        <f>[2]b1!$D$33</f>
        <v>2230; 11/11/2024</v>
      </c>
      <c r="F40" s="6">
        <f t="shared" si="6"/>
        <v>391.69900000000001</v>
      </c>
      <c r="G40" s="6"/>
      <c r="H40" s="6"/>
      <c r="I40" s="6">
        <f>[2]b1!$H$33</f>
        <v>391.69900000000001</v>
      </c>
      <c r="J40" s="6"/>
      <c r="K40" s="6">
        <f t="shared" si="7"/>
        <v>391.69900000000001</v>
      </c>
      <c r="L40" s="6"/>
      <c r="M40" s="6">
        <f t="shared" si="8"/>
        <v>391.69900000000001</v>
      </c>
      <c r="N40" s="6"/>
      <c r="O40" s="6"/>
      <c r="P40" s="6"/>
      <c r="Q40" s="6"/>
      <c r="R40" s="6"/>
      <c r="S40" s="6"/>
      <c r="T40" s="6"/>
      <c r="U40" s="28" t="s">
        <v>46</v>
      </c>
      <c r="V40" s="25"/>
      <c r="W40" s="25"/>
      <c r="X40" s="25"/>
      <c r="Y40" s="25"/>
    </row>
    <row r="41" spans="1:25" s="19" customFormat="1" x14ac:dyDescent="0.3">
      <c r="A41" s="29" t="s">
        <v>36</v>
      </c>
      <c r="B41" s="32" t="str">
        <f>[2]b1!$B$34</f>
        <v>GIÁO DỤC</v>
      </c>
      <c r="C41" s="33"/>
      <c r="D41" s="33"/>
      <c r="E41" s="7"/>
      <c r="F41" s="9">
        <f>SUM(F42:F43)</f>
        <v>1669.441</v>
      </c>
      <c r="G41" s="9">
        <f t="shared" ref="G41:N41" si="22">SUM(G42:G43)</f>
        <v>0</v>
      </c>
      <c r="H41" s="9">
        <f t="shared" si="22"/>
        <v>0</v>
      </c>
      <c r="I41" s="9">
        <f t="shared" si="22"/>
        <v>1669.441</v>
      </c>
      <c r="J41" s="9">
        <f t="shared" si="22"/>
        <v>0</v>
      </c>
      <c r="K41" s="9">
        <f t="shared" si="22"/>
        <v>1669.441</v>
      </c>
      <c r="L41" s="9">
        <f t="shared" si="22"/>
        <v>0</v>
      </c>
      <c r="M41" s="9">
        <f t="shared" si="22"/>
        <v>1669.441</v>
      </c>
      <c r="N41" s="9">
        <f t="shared" si="22"/>
        <v>0</v>
      </c>
      <c r="O41" s="9"/>
      <c r="P41" s="9"/>
      <c r="Q41" s="9"/>
      <c r="R41" s="9"/>
      <c r="S41" s="9"/>
      <c r="T41" s="9"/>
      <c r="U41" s="30"/>
      <c r="V41" s="22"/>
      <c r="W41" s="22"/>
      <c r="X41" s="22"/>
      <c r="Y41" s="22"/>
    </row>
    <row r="42" spans="1:25" ht="42" x14ac:dyDescent="0.3">
      <c r="A42" s="11">
        <v>21</v>
      </c>
      <c r="B42" s="31" t="str">
        <f>[2]b1!B35</f>
        <v>Nâng cấp trường TH&amp;THCS Trần Qúy Cáp (phân hiệu Ninh Khánh)</v>
      </c>
      <c r="C42" s="12">
        <f>[2]b1!C35</f>
        <v>8125029</v>
      </c>
      <c r="D42" s="12">
        <v>2024</v>
      </c>
      <c r="E42" s="2" t="str">
        <f>[2]b1!D35</f>
        <v>2666; 19/12/2024</v>
      </c>
      <c r="F42" s="6">
        <f t="shared" si="6"/>
        <v>1069.441</v>
      </c>
      <c r="G42" s="6"/>
      <c r="H42" s="6"/>
      <c r="I42" s="6">
        <f>[2]b1!H35</f>
        <v>1069.441</v>
      </c>
      <c r="J42" s="6"/>
      <c r="K42" s="6">
        <f t="shared" si="7"/>
        <v>1069.441</v>
      </c>
      <c r="L42" s="6"/>
      <c r="M42" s="6">
        <f t="shared" si="8"/>
        <v>1069.441</v>
      </c>
      <c r="N42" s="6"/>
      <c r="O42" s="6" t="e">
        <f>P42+Q42+T42</f>
        <v>#REF!</v>
      </c>
      <c r="P42" s="6">
        <f>G42-L42</f>
        <v>0</v>
      </c>
      <c r="Q42" s="6" t="e">
        <f>R42+S42</f>
        <v>#REF!</v>
      </c>
      <c r="R42" s="6">
        <f>H42-M42</f>
        <v>-1069.441</v>
      </c>
      <c r="S42" s="6" t="e">
        <f>I42-#REF!</f>
        <v>#REF!</v>
      </c>
      <c r="T42" s="6">
        <f>J42-N42</f>
        <v>0</v>
      </c>
      <c r="U42" s="28" t="s">
        <v>46</v>
      </c>
      <c r="V42" s="25"/>
      <c r="W42" s="25"/>
      <c r="X42" s="25"/>
      <c r="Y42" s="25"/>
    </row>
    <row r="43" spans="1:25" ht="28" x14ac:dyDescent="0.3">
      <c r="A43" s="11">
        <v>22</v>
      </c>
      <c r="B43" s="31" t="str">
        <f>[2]b1!B36</f>
        <v>Sữa chữa trường Mẫu giáo Phượng Hồng</v>
      </c>
      <c r="C43" s="12">
        <f>[2]b1!C36</f>
        <v>8112911</v>
      </c>
      <c r="D43" s="12">
        <v>2024</v>
      </c>
      <c r="E43" s="2" t="str">
        <f>[2]b1!D36</f>
        <v>2165; 18/10/2024</v>
      </c>
      <c r="F43" s="6">
        <f t="shared" si="6"/>
        <v>600</v>
      </c>
      <c r="G43" s="6"/>
      <c r="H43" s="6"/>
      <c r="I43" s="6">
        <f>[2]b1!H36</f>
        <v>600</v>
      </c>
      <c r="J43" s="6"/>
      <c r="K43" s="6">
        <f t="shared" si="7"/>
        <v>600</v>
      </c>
      <c r="L43" s="6"/>
      <c r="M43" s="6">
        <f t="shared" si="8"/>
        <v>600</v>
      </c>
      <c r="N43" s="6"/>
      <c r="O43" s="6"/>
      <c r="P43" s="6"/>
      <c r="Q43" s="6"/>
      <c r="R43" s="6"/>
      <c r="S43" s="6"/>
      <c r="T43" s="6"/>
      <c r="U43" s="2" t="s">
        <v>39</v>
      </c>
      <c r="V43" s="25"/>
      <c r="W43" s="25"/>
      <c r="X43" s="25"/>
      <c r="Y43" s="25"/>
    </row>
    <row r="44" spans="1:25" s="19" customFormat="1" ht="56" x14ac:dyDescent="0.3">
      <c r="A44" s="29" t="s">
        <v>37</v>
      </c>
      <c r="B44" s="32" t="str">
        <f>[2]b1!$B$39</f>
        <v>HOẠT ĐỘNG CỦA CÁC CƠ QUAN QUẢN LÝ NHÀ NƯỚC, ĐẢNG, ĐOÀN THỂ</v>
      </c>
      <c r="C44" s="33"/>
      <c r="D44" s="33"/>
      <c r="E44" s="7"/>
      <c r="F44" s="9">
        <f>F45</f>
        <v>1091.47</v>
      </c>
      <c r="G44" s="9">
        <f t="shared" ref="G44:N44" si="23">G45</f>
        <v>0</v>
      </c>
      <c r="H44" s="9">
        <f t="shared" si="23"/>
        <v>0</v>
      </c>
      <c r="I44" s="9">
        <f t="shared" si="23"/>
        <v>1091.47</v>
      </c>
      <c r="J44" s="9">
        <f t="shared" si="23"/>
        <v>0</v>
      </c>
      <c r="K44" s="9">
        <f t="shared" si="23"/>
        <v>1091.47</v>
      </c>
      <c r="L44" s="9">
        <f t="shared" si="23"/>
        <v>0</v>
      </c>
      <c r="M44" s="9">
        <f t="shared" si="23"/>
        <v>1091.47</v>
      </c>
      <c r="N44" s="9">
        <f t="shared" si="23"/>
        <v>0</v>
      </c>
      <c r="O44" s="9" t="e">
        <f t="shared" ref="O44:T44" si="24">O45</f>
        <v>#REF!</v>
      </c>
      <c r="P44" s="9">
        <f t="shared" si="24"/>
        <v>0</v>
      </c>
      <c r="Q44" s="9" t="e">
        <f t="shared" si="24"/>
        <v>#REF!</v>
      </c>
      <c r="R44" s="9">
        <f t="shared" si="24"/>
        <v>-1091.47</v>
      </c>
      <c r="S44" s="9" t="e">
        <f t="shared" si="24"/>
        <v>#REF!</v>
      </c>
      <c r="T44" s="9">
        <f t="shared" si="24"/>
        <v>0</v>
      </c>
      <c r="U44" s="30"/>
      <c r="V44" s="22"/>
      <c r="W44" s="22"/>
      <c r="X44" s="22"/>
      <c r="Y44" s="22"/>
    </row>
    <row r="45" spans="1:25" ht="28" x14ac:dyDescent="0.3">
      <c r="A45" s="11">
        <v>23</v>
      </c>
      <c r="B45" s="24" t="s">
        <v>29</v>
      </c>
      <c r="C45" s="12">
        <f>[2]b1!$C$40</f>
        <v>8112919</v>
      </c>
      <c r="D45" s="12">
        <v>2024</v>
      </c>
      <c r="E45" s="2" t="str">
        <f>[2]b1!$D$40</f>
        <v>2156; 15/10/2024</v>
      </c>
      <c r="F45" s="6">
        <f t="shared" si="6"/>
        <v>1091.47</v>
      </c>
      <c r="G45" s="6"/>
      <c r="H45" s="6"/>
      <c r="I45" s="6">
        <v>1091.47</v>
      </c>
      <c r="J45" s="6"/>
      <c r="K45" s="6">
        <f t="shared" si="7"/>
        <v>1091.47</v>
      </c>
      <c r="L45" s="6"/>
      <c r="M45" s="6">
        <f t="shared" si="8"/>
        <v>1091.47</v>
      </c>
      <c r="N45" s="6"/>
      <c r="O45" s="6" t="e">
        <f t="shared" si="16"/>
        <v>#REF!</v>
      </c>
      <c r="P45" s="6">
        <f>G45-L45</f>
        <v>0</v>
      </c>
      <c r="Q45" s="6" t="e">
        <f t="shared" si="17"/>
        <v>#REF!</v>
      </c>
      <c r="R45" s="6">
        <f>H45-M45</f>
        <v>-1091.47</v>
      </c>
      <c r="S45" s="6" t="e">
        <f>I45-#REF!</f>
        <v>#REF!</v>
      </c>
      <c r="T45" s="6">
        <f>J45-N45</f>
        <v>0</v>
      </c>
      <c r="U45" s="2" t="s">
        <v>39</v>
      </c>
      <c r="V45" s="25"/>
      <c r="W45" s="25"/>
      <c r="X45" s="25"/>
      <c r="Y45" s="25"/>
    </row>
    <row r="46" spans="1:25" s="19" customFormat="1" x14ac:dyDescent="0.3">
      <c r="A46" s="29" t="s">
        <v>38</v>
      </c>
      <c r="B46" s="36" t="str">
        <f>[2]b1!$B$41</f>
        <v>VĂN HÓA</v>
      </c>
      <c r="C46" s="33"/>
      <c r="D46" s="33"/>
      <c r="E46" s="7"/>
      <c r="F46" s="9">
        <f>F47</f>
        <v>600</v>
      </c>
      <c r="G46" s="9">
        <f t="shared" ref="G46:N46" si="25">G47</f>
        <v>0</v>
      </c>
      <c r="H46" s="9">
        <f t="shared" si="25"/>
        <v>0</v>
      </c>
      <c r="I46" s="9">
        <f t="shared" si="25"/>
        <v>600</v>
      </c>
      <c r="J46" s="9">
        <f t="shared" si="25"/>
        <v>0</v>
      </c>
      <c r="K46" s="9">
        <f t="shared" si="25"/>
        <v>600</v>
      </c>
      <c r="L46" s="9">
        <f t="shared" si="25"/>
        <v>0</v>
      </c>
      <c r="M46" s="9">
        <f t="shared" si="25"/>
        <v>600</v>
      </c>
      <c r="N46" s="9">
        <f t="shared" si="25"/>
        <v>0</v>
      </c>
      <c r="O46" s="41">
        <f t="shared" ref="O46:T46" si="26">O47</f>
        <v>0</v>
      </c>
      <c r="P46" s="41">
        <f t="shared" si="26"/>
        <v>0</v>
      </c>
      <c r="Q46" s="41">
        <f t="shared" si="26"/>
        <v>0</v>
      </c>
      <c r="R46" s="41">
        <f t="shared" si="26"/>
        <v>0</v>
      </c>
      <c r="S46" s="41">
        <f t="shared" si="26"/>
        <v>0</v>
      </c>
      <c r="T46" s="41">
        <f t="shared" si="26"/>
        <v>0</v>
      </c>
      <c r="U46" s="7"/>
      <c r="V46" s="22"/>
      <c r="W46" s="22"/>
      <c r="X46" s="22"/>
      <c r="Y46" s="22"/>
    </row>
    <row r="47" spans="1:25" ht="28" x14ac:dyDescent="0.3">
      <c r="A47" s="11">
        <v>24</v>
      </c>
      <c r="B47" s="37" t="str">
        <f>[2]b1!$B$42</f>
        <v>Cải tạo sân vận động Xuân Hòa</v>
      </c>
      <c r="C47" s="12">
        <f>[2]b1!$C$42</f>
        <v>8115947</v>
      </c>
      <c r="D47" s="12">
        <v>2024</v>
      </c>
      <c r="E47" s="2" t="str">
        <f>[2]b1!$D$42</f>
        <v>2034; 10/10/2024</v>
      </c>
      <c r="F47" s="6">
        <f t="shared" si="6"/>
        <v>600</v>
      </c>
      <c r="G47" s="6"/>
      <c r="H47" s="6"/>
      <c r="I47" s="6">
        <f>[2]b1!$H$42</f>
        <v>600</v>
      </c>
      <c r="J47" s="6"/>
      <c r="K47" s="6">
        <f t="shared" si="7"/>
        <v>600</v>
      </c>
      <c r="L47" s="6"/>
      <c r="M47" s="6">
        <f t="shared" si="8"/>
        <v>600</v>
      </c>
      <c r="N47" s="6"/>
      <c r="O47" s="6"/>
      <c r="P47" s="6"/>
      <c r="Q47" s="6"/>
      <c r="R47" s="6"/>
      <c r="S47" s="6"/>
      <c r="T47" s="6"/>
      <c r="U47" s="2" t="s">
        <v>39</v>
      </c>
      <c r="V47" s="25"/>
      <c r="W47" s="25"/>
      <c r="X47" s="25"/>
      <c r="Y47" s="25"/>
    </row>
    <row r="48" spans="1:25" s="19" customFormat="1" ht="56" x14ac:dyDescent="0.3">
      <c r="A48" s="29" t="s">
        <v>61</v>
      </c>
      <c r="B48" s="36" t="str">
        <f>[2]b1!$B$43</f>
        <v>CHƯƠNG TRÌNH MỤC TIÊU QUỐC GIA XÂY DỰNG NÔNG THÔN MỚI</v>
      </c>
      <c r="C48" s="33"/>
      <c r="D48" s="33"/>
      <c r="E48" s="7"/>
      <c r="F48" s="9">
        <f>F49</f>
        <v>1150</v>
      </c>
      <c r="G48" s="9">
        <f t="shared" ref="G48:N48" si="27">G49</f>
        <v>0</v>
      </c>
      <c r="H48" s="9">
        <f t="shared" si="27"/>
        <v>0</v>
      </c>
      <c r="I48" s="9">
        <f t="shared" si="27"/>
        <v>1150</v>
      </c>
      <c r="J48" s="9">
        <f t="shared" si="27"/>
        <v>0</v>
      </c>
      <c r="K48" s="9">
        <f t="shared" si="27"/>
        <v>1150</v>
      </c>
      <c r="L48" s="9">
        <f t="shared" si="27"/>
        <v>0</v>
      </c>
      <c r="M48" s="9">
        <f t="shared" si="27"/>
        <v>1150</v>
      </c>
      <c r="N48" s="9">
        <f t="shared" si="27"/>
        <v>0</v>
      </c>
      <c r="O48" s="9"/>
      <c r="P48" s="9"/>
      <c r="Q48" s="9"/>
      <c r="R48" s="9"/>
      <c r="S48" s="9"/>
      <c r="T48" s="9"/>
      <c r="U48" s="30"/>
      <c r="V48" s="22"/>
      <c r="W48" s="22"/>
      <c r="X48" s="22"/>
      <c r="Y48" s="22"/>
    </row>
    <row r="49" spans="1:25" s="19" customFormat="1" x14ac:dyDescent="0.3">
      <c r="A49" s="29" t="s">
        <v>8</v>
      </c>
      <c r="B49" s="36" t="str">
        <f>[2]b1!$B$44</f>
        <v>Tiêu chí huyện NTM</v>
      </c>
      <c r="C49" s="33"/>
      <c r="D49" s="33"/>
      <c r="E49" s="7"/>
      <c r="F49" s="9">
        <f>F50</f>
        <v>1150</v>
      </c>
      <c r="G49" s="9">
        <f t="shared" ref="G49:H49" si="28">G50</f>
        <v>0</v>
      </c>
      <c r="H49" s="9">
        <f t="shared" si="28"/>
        <v>0</v>
      </c>
      <c r="I49" s="9">
        <f t="shared" ref="I49:N49" si="29">I50</f>
        <v>1150</v>
      </c>
      <c r="J49" s="9">
        <f t="shared" si="29"/>
        <v>0</v>
      </c>
      <c r="K49" s="9">
        <f t="shared" si="29"/>
        <v>1150</v>
      </c>
      <c r="L49" s="9">
        <f t="shared" si="29"/>
        <v>0</v>
      </c>
      <c r="M49" s="9">
        <f t="shared" si="29"/>
        <v>1150</v>
      </c>
      <c r="N49" s="9">
        <f t="shared" si="29"/>
        <v>0</v>
      </c>
      <c r="O49" s="9"/>
      <c r="P49" s="9"/>
      <c r="Q49" s="9"/>
      <c r="R49" s="9"/>
      <c r="S49" s="9"/>
      <c r="T49" s="9"/>
      <c r="U49" s="30"/>
      <c r="V49" s="22"/>
      <c r="W49" s="22"/>
      <c r="X49" s="22"/>
      <c r="Y49" s="22"/>
    </row>
    <row r="50" spans="1:25" ht="42" x14ac:dyDescent="0.3">
      <c r="A50" s="11">
        <v>25</v>
      </c>
      <c r="B50" s="23" t="s">
        <v>24</v>
      </c>
      <c r="C50" s="1"/>
      <c r="D50" s="1">
        <v>2025</v>
      </c>
      <c r="E50" s="2"/>
      <c r="F50" s="6">
        <f t="shared" si="6"/>
        <v>1150</v>
      </c>
      <c r="G50" s="6"/>
      <c r="H50" s="6"/>
      <c r="I50" s="6">
        <v>1150</v>
      </c>
      <c r="J50" s="6"/>
      <c r="K50" s="6">
        <f t="shared" si="7"/>
        <v>1150</v>
      </c>
      <c r="L50" s="6"/>
      <c r="M50" s="6">
        <f t="shared" si="8"/>
        <v>1150</v>
      </c>
      <c r="N50" s="6"/>
      <c r="O50" s="6" t="e">
        <f>P50+Q50+T50</f>
        <v>#REF!</v>
      </c>
      <c r="P50" s="6">
        <f>G50-L50</f>
        <v>0</v>
      </c>
      <c r="Q50" s="6" t="e">
        <f>R50+S50</f>
        <v>#REF!</v>
      </c>
      <c r="R50" s="6">
        <f>H50-M50</f>
        <v>-1150</v>
      </c>
      <c r="S50" s="6" t="e">
        <f>I50-#REF!</f>
        <v>#REF!</v>
      </c>
      <c r="T50" s="6">
        <f>J50-N50</f>
        <v>0</v>
      </c>
      <c r="U50" s="2" t="s">
        <v>50</v>
      </c>
      <c r="V50" s="25"/>
      <c r="W50" s="25"/>
      <c r="X50" s="25"/>
      <c r="Y50" s="25"/>
    </row>
    <row r="51" spans="1:25" x14ac:dyDescent="0.3">
      <c r="A51" s="13"/>
      <c r="B51" s="13"/>
      <c r="C51" s="13"/>
      <c r="D51" s="26"/>
      <c r="E51" s="13"/>
      <c r="F51" s="13"/>
      <c r="G51" s="13"/>
      <c r="H51" s="13"/>
      <c r="I51" s="13"/>
      <c r="J51" s="13"/>
      <c r="K51" s="13"/>
      <c r="L51" s="13"/>
      <c r="M51" s="13"/>
      <c r="N51" s="13"/>
      <c r="O51" s="13"/>
      <c r="P51" s="13"/>
      <c r="Q51" s="13"/>
      <c r="R51" s="13"/>
      <c r="S51" s="13"/>
      <c r="T51" s="13"/>
    </row>
    <row r="54" spans="1:25" x14ac:dyDescent="0.3">
      <c r="S54" s="14"/>
    </row>
  </sheetData>
  <mergeCells count="30">
    <mergeCell ref="A2:U2"/>
    <mergeCell ref="O7:O9"/>
    <mergeCell ref="P7:T7"/>
    <mergeCell ref="U5:U9"/>
    <mergeCell ref="F7:F9"/>
    <mergeCell ref="G7:J7"/>
    <mergeCell ref="K7:K9"/>
    <mergeCell ref="L7:N7"/>
    <mergeCell ref="J8:J9"/>
    <mergeCell ref="N8:N9"/>
    <mergeCell ref="N4:U4"/>
    <mergeCell ref="A3:U3"/>
    <mergeCell ref="A5:A9"/>
    <mergeCell ref="D5:D9"/>
    <mergeCell ref="H8:H9"/>
    <mergeCell ref="I8:I9"/>
    <mergeCell ref="B5:B9"/>
    <mergeCell ref="C5:C9"/>
    <mergeCell ref="O5:T6"/>
    <mergeCell ref="Q8:S8"/>
    <mergeCell ref="P8:P9"/>
    <mergeCell ref="T8:T9"/>
    <mergeCell ref="K5:N5"/>
    <mergeCell ref="K6:N6"/>
    <mergeCell ref="F5:J5"/>
    <mergeCell ref="E5:E9"/>
    <mergeCell ref="M8:M9"/>
    <mergeCell ref="F6:J6"/>
    <mergeCell ref="G8:G9"/>
    <mergeCell ref="L8:L9"/>
  </mergeCells>
  <printOptions horizontalCentered="1"/>
  <pageMargins left="0" right="0" top="0.55118110236220474" bottom="0.31496062992125984" header="0.31496062992125984" footer="0.31496062992125984"/>
  <pageSetup paperSize="9" scale="85" orientation="landscape"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CBF2B-1413-47DC-AED9-1EB98614864F}">
  <dimension ref="A1:X26"/>
  <sheetViews>
    <sheetView tabSelected="1" topLeftCell="A2" zoomScale="80" zoomScaleNormal="80" workbookViewId="0">
      <selection activeCell="A3" sqref="A3:U3"/>
    </sheetView>
  </sheetViews>
  <sheetFormatPr defaultColWidth="8.78515625" defaultRowHeight="14" x14ac:dyDescent="0.3"/>
  <cols>
    <col min="1" max="1" width="4" style="15" customWidth="1"/>
    <col min="2" max="2" width="16.5703125" style="16" customWidth="1"/>
    <col min="3" max="3" width="6.5" style="15" customWidth="1"/>
    <col min="4" max="4" width="8.5" style="17" customWidth="1"/>
    <col min="5" max="5" width="7.92578125" style="17" customWidth="1"/>
    <col min="6" max="6" width="5.7109375" style="17" customWidth="1"/>
    <col min="7" max="7" width="8" style="17" bestFit="1" customWidth="1"/>
    <col min="8" max="8" width="7.5703125" style="17" hidden="1" customWidth="1"/>
    <col min="9" max="9" width="8.0703125" style="17" hidden="1" customWidth="1"/>
    <col min="10" max="10" width="7.78515625" style="17" customWidth="1"/>
    <col min="11" max="11" width="7.7109375" style="17" customWidth="1"/>
    <col min="12" max="12" width="5.640625" style="17" customWidth="1"/>
    <col min="13" max="13" width="7.5" style="17" bestFit="1" customWidth="1"/>
    <col min="14" max="14" width="7.0703125" style="17" hidden="1" customWidth="1"/>
    <col min="15" max="15" width="7.78515625" style="17" hidden="1" customWidth="1"/>
    <col min="16" max="17" width="8.78515625" style="17" customWidth="1"/>
    <col min="18" max="18" width="5.35546875" style="17" bestFit="1" customWidth="1"/>
    <col min="19" max="19" width="8.78515625" style="17" customWidth="1"/>
    <col min="20" max="20" width="8.2109375" style="17" customWidth="1"/>
    <col min="21" max="21" width="8.78515625" style="13"/>
    <col min="22" max="22" width="0" style="13" hidden="1" customWidth="1"/>
    <col min="23" max="23" width="7.5" style="13" hidden="1" customWidth="1"/>
    <col min="24" max="16384" width="8.78515625" style="13"/>
  </cols>
  <sheetData>
    <row r="1" spans="1:24" hidden="1" x14ac:dyDescent="0.3"/>
    <row r="2" spans="1:24" s="19" customFormat="1" ht="34.5" customHeight="1" x14ac:dyDescent="0.3">
      <c r="A2" s="56" t="s">
        <v>67</v>
      </c>
      <c r="B2" s="56"/>
      <c r="C2" s="56"/>
      <c r="D2" s="56"/>
      <c r="E2" s="56"/>
      <c r="F2" s="56"/>
      <c r="G2" s="56"/>
      <c r="H2" s="56"/>
      <c r="I2" s="56"/>
      <c r="J2" s="56"/>
      <c r="K2" s="56"/>
      <c r="L2" s="56"/>
      <c r="M2" s="56"/>
      <c r="N2" s="56"/>
      <c r="O2" s="56"/>
      <c r="P2" s="56"/>
      <c r="Q2" s="56"/>
      <c r="R2" s="56"/>
      <c r="S2" s="56"/>
      <c r="T2" s="56"/>
      <c r="U2" s="56"/>
    </row>
    <row r="3" spans="1:24" s="19" customFormat="1" ht="18" x14ac:dyDescent="0.3">
      <c r="A3" s="58" t="s">
        <v>70</v>
      </c>
      <c r="B3" s="58"/>
      <c r="C3" s="58"/>
      <c r="D3" s="58"/>
      <c r="E3" s="58"/>
      <c r="F3" s="58"/>
      <c r="G3" s="58"/>
      <c r="H3" s="58"/>
      <c r="I3" s="58"/>
      <c r="J3" s="58"/>
      <c r="K3" s="58"/>
      <c r="L3" s="58"/>
      <c r="M3" s="58"/>
      <c r="N3" s="58"/>
      <c r="O3" s="58"/>
      <c r="P3" s="58"/>
      <c r="Q3" s="58"/>
      <c r="R3" s="58"/>
      <c r="S3" s="58"/>
      <c r="T3" s="58"/>
      <c r="U3" s="58"/>
    </row>
    <row r="4" spans="1:24" x14ac:dyDescent="0.3">
      <c r="N4" s="65" t="s">
        <v>42</v>
      </c>
      <c r="O4" s="65"/>
      <c r="P4" s="65"/>
      <c r="Q4" s="65"/>
      <c r="R4" s="65"/>
      <c r="S4" s="65"/>
      <c r="T4" s="65"/>
      <c r="U4" s="65"/>
    </row>
    <row r="5" spans="1:24" s="21" customFormat="1" x14ac:dyDescent="0.45">
      <c r="A5" s="55" t="s">
        <v>0</v>
      </c>
      <c r="B5" s="55" t="s">
        <v>1</v>
      </c>
      <c r="C5" s="55" t="s">
        <v>2</v>
      </c>
      <c r="D5" s="55" t="s">
        <v>21</v>
      </c>
      <c r="E5" s="55"/>
      <c r="F5" s="55"/>
      <c r="G5" s="55"/>
      <c r="H5" s="55"/>
      <c r="I5" s="55"/>
      <c r="J5" s="55"/>
      <c r="K5" s="55" t="s">
        <v>43</v>
      </c>
      <c r="L5" s="55"/>
      <c r="M5" s="55"/>
      <c r="N5" s="55"/>
      <c r="O5" s="55"/>
      <c r="P5" s="55"/>
      <c r="Q5" s="55" t="s">
        <v>55</v>
      </c>
      <c r="R5" s="55"/>
      <c r="S5" s="55"/>
      <c r="T5" s="55"/>
      <c r="U5" s="55" t="s">
        <v>10</v>
      </c>
    </row>
    <row r="6" spans="1:24" s="21" customFormat="1" x14ac:dyDescent="0.45">
      <c r="A6" s="55"/>
      <c r="B6" s="55"/>
      <c r="C6" s="55"/>
      <c r="D6" s="55" t="s">
        <v>3</v>
      </c>
      <c r="E6" s="55" t="s">
        <v>4</v>
      </c>
      <c r="F6" s="55"/>
      <c r="G6" s="55"/>
      <c r="H6" s="55"/>
      <c r="I6" s="55"/>
      <c r="J6" s="55"/>
      <c r="K6" s="55"/>
      <c r="L6" s="55"/>
      <c r="M6" s="55"/>
      <c r="N6" s="55"/>
      <c r="O6" s="55"/>
      <c r="P6" s="55"/>
      <c r="Q6" s="55"/>
      <c r="R6" s="55"/>
      <c r="S6" s="55"/>
      <c r="T6" s="55"/>
      <c r="U6" s="55"/>
    </row>
    <row r="7" spans="1:24" s="21" customFormat="1" x14ac:dyDescent="0.45">
      <c r="A7" s="55"/>
      <c r="B7" s="55"/>
      <c r="C7" s="55"/>
      <c r="D7" s="55"/>
      <c r="E7" s="55" t="s">
        <v>5</v>
      </c>
      <c r="F7" s="55" t="s">
        <v>6</v>
      </c>
      <c r="G7" s="55"/>
      <c r="H7" s="55"/>
      <c r="I7" s="55"/>
      <c r="J7" s="55"/>
      <c r="K7" s="55" t="s">
        <v>5</v>
      </c>
      <c r="L7" s="55" t="s">
        <v>6</v>
      </c>
      <c r="M7" s="55"/>
      <c r="N7" s="55"/>
      <c r="O7" s="55"/>
      <c r="P7" s="55"/>
      <c r="Q7" s="55" t="s">
        <v>5</v>
      </c>
      <c r="R7" s="55" t="s">
        <v>6</v>
      </c>
      <c r="S7" s="55"/>
      <c r="T7" s="55"/>
      <c r="U7" s="55"/>
    </row>
    <row r="8" spans="1:24" s="21" customFormat="1" ht="14" customHeight="1" x14ac:dyDescent="0.45">
      <c r="A8" s="55"/>
      <c r="B8" s="55"/>
      <c r="C8" s="55"/>
      <c r="D8" s="55"/>
      <c r="E8" s="55"/>
      <c r="F8" s="55" t="s">
        <v>7</v>
      </c>
      <c r="G8" s="55" t="s">
        <v>15</v>
      </c>
      <c r="H8" s="55" t="s">
        <v>16</v>
      </c>
      <c r="I8" s="55" t="s">
        <v>17</v>
      </c>
      <c r="J8" s="55" t="s">
        <v>11</v>
      </c>
      <c r="K8" s="55"/>
      <c r="L8" s="55" t="s">
        <v>7</v>
      </c>
      <c r="M8" s="55" t="s">
        <v>15</v>
      </c>
      <c r="N8" s="55" t="s">
        <v>44</v>
      </c>
      <c r="O8" s="55" t="s">
        <v>17</v>
      </c>
      <c r="P8" s="55" t="s">
        <v>11</v>
      </c>
      <c r="Q8" s="55"/>
      <c r="R8" s="55" t="str">
        <f>F8</f>
        <v>NSTW</v>
      </c>
      <c r="S8" s="55" t="str">
        <f>G8</f>
        <v>Ngân sách thành phố</v>
      </c>
      <c r="T8" s="55" t="str">
        <f>J8</f>
        <v>Ngân sách xã và nhân dân đóng góp</v>
      </c>
      <c r="U8" s="55"/>
    </row>
    <row r="9" spans="1:24" s="21" customFormat="1" ht="56.5" customHeight="1" x14ac:dyDescent="0.45">
      <c r="A9" s="55"/>
      <c r="B9" s="55"/>
      <c r="C9" s="55"/>
      <c r="D9" s="55"/>
      <c r="E9" s="55"/>
      <c r="F9" s="55"/>
      <c r="G9" s="55"/>
      <c r="H9" s="55"/>
      <c r="I9" s="55"/>
      <c r="J9" s="55"/>
      <c r="K9" s="55"/>
      <c r="L9" s="55"/>
      <c r="M9" s="55"/>
      <c r="N9" s="55"/>
      <c r="O9" s="55"/>
      <c r="P9" s="55"/>
      <c r="Q9" s="55"/>
      <c r="R9" s="55"/>
      <c r="S9" s="55"/>
      <c r="T9" s="55"/>
      <c r="U9" s="55"/>
    </row>
    <row r="10" spans="1:24" s="19" customFormat="1" x14ac:dyDescent="0.3">
      <c r="A10" s="7"/>
      <c r="B10" s="10" t="s">
        <v>45</v>
      </c>
      <c r="C10" s="42"/>
      <c r="D10" s="8"/>
      <c r="E10" s="9">
        <f>SUM(E11:E26)</f>
        <v>27859.744000000002</v>
      </c>
      <c r="F10" s="9">
        <f t="shared" ref="F10:T10" si="0">SUM(F11:F26)</f>
        <v>0</v>
      </c>
      <c r="G10" s="9">
        <f t="shared" si="0"/>
        <v>27662.591</v>
      </c>
      <c r="H10" s="9">
        <f t="shared" si="0"/>
        <v>1380.077</v>
      </c>
      <c r="I10" s="9">
        <f t="shared" si="0"/>
        <v>2484.308</v>
      </c>
      <c r="J10" s="9">
        <f t="shared" si="0"/>
        <v>197.15299999999999</v>
      </c>
      <c r="K10" s="9">
        <f t="shared" si="0"/>
        <v>1827.9940000000001</v>
      </c>
      <c r="L10" s="9">
        <f t="shared" si="0"/>
        <v>0</v>
      </c>
      <c r="M10" s="9">
        <f t="shared" si="0"/>
        <v>1827.9940000000001</v>
      </c>
      <c r="N10" s="9">
        <f t="shared" si="0"/>
        <v>49.113999999999997</v>
      </c>
      <c r="O10" s="9">
        <f t="shared" si="0"/>
        <v>1490</v>
      </c>
      <c r="P10" s="9">
        <f t="shared" si="0"/>
        <v>0</v>
      </c>
      <c r="Q10" s="9">
        <f t="shared" si="0"/>
        <v>1133.5620000000001</v>
      </c>
      <c r="R10" s="9">
        <f t="shared" si="0"/>
        <v>0</v>
      </c>
      <c r="S10" s="9">
        <f t="shared" si="0"/>
        <v>1133.5620000000001</v>
      </c>
      <c r="T10" s="9">
        <f t="shared" si="0"/>
        <v>0</v>
      </c>
      <c r="U10" s="9"/>
      <c r="V10" s="43"/>
    </row>
    <row r="11" spans="1:24" s="19" customFormat="1" ht="28" x14ac:dyDescent="0.3">
      <c r="A11" s="2">
        <v>1</v>
      </c>
      <c r="B11" s="4" t="str">
        <f>[3]PL1!B20</f>
        <v>Cầu Dùi Chiêng</v>
      </c>
      <c r="C11" s="4">
        <f>[3]PL1!C20</f>
        <v>7991787</v>
      </c>
      <c r="D11" s="2" t="str">
        <f>[3]PL1!E20</f>
        <v>3286; 03/7/2022</v>
      </c>
      <c r="E11" s="6">
        <f t="shared" ref="E11" si="1">F11+H11+I11+J11</f>
        <v>1971.538</v>
      </c>
      <c r="F11" s="44"/>
      <c r="G11" s="44">
        <f>[3]PL1!H20</f>
        <v>1774.385</v>
      </c>
      <c r="H11" s="44">
        <f>[3]PL1!I20</f>
        <v>1380.077</v>
      </c>
      <c r="I11" s="44">
        <f>[3]PL1!J20</f>
        <v>394.30799999999999</v>
      </c>
      <c r="J11" s="44">
        <f>[3]PL1!K20</f>
        <v>197.15299999999999</v>
      </c>
      <c r="K11" s="6">
        <f t="shared" ref="K11" si="2">L11+N11+O11+P11</f>
        <v>49.113999999999997</v>
      </c>
      <c r="L11" s="6"/>
      <c r="M11" s="44">
        <f t="shared" ref="M11:M13" si="3">N11+O11</f>
        <v>49.113999999999997</v>
      </c>
      <c r="N11" s="6">
        <v>49.113999999999997</v>
      </c>
      <c r="O11" s="6"/>
      <c r="P11" s="9"/>
      <c r="Q11" s="9"/>
      <c r="R11" s="9"/>
      <c r="S11" s="9"/>
      <c r="T11" s="9"/>
      <c r="U11" s="45"/>
      <c r="V11" s="43"/>
    </row>
    <row r="12" spans="1:24" s="19" customFormat="1" ht="42" x14ac:dyDescent="0.3">
      <c r="A12" s="2">
        <v>2</v>
      </c>
      <c r="B12" s="4" t="str">
        <f>[3]PL1!B33</f>
        <v>Kè chống sạt lở, mương thoát nước thớt thứ 3 thôn Tứ Trung</v>
      </c>
      <c r="C12" s="46">
        <f>[3]PL1!C33</f>
        <v>8127888</v>
      </c>
      <c r="D12" s="1" t="str">
        <f>[3]PL1!E33</f>
        <v>2864; 27/12/2024</v>
      </c>
      <c r="E12" s="6">
        <f>F12+H12+I12+J12</f>
        <v>990</v>
      </c>
      <c r="F12" s="47"/>
      <c r="G12" s="44">
        <f t="shared" ref="G12:G13" si="4">H12+I12</f>
        <v>990</v>
      </c>
      <c r="H12" s="47"/>
      <c r="I12" s="6">
        <f>[3]PL1!J33</f>
        <v>990</v>
      </c>
      <c r="J12" s="47"/>
      <c r="K12" s="6">
        <f>L12+N12+O12+P12</f>
        <v>990</v>
      </c>
      <c r="L12" s="47"/>
      <c r="M12" s="44">
        <f t="shared" si="3"/>
        <v>990</v>
      </c>
      <c r="N12" s="47"/>
      <c r="O12" s="6">
        <f>I12</f>
        <v>990</v>
      </c>
      <c r="P12" s="9"/>
      <c r="Q12" s="9"/>
      <c r="R12" s="9"/>
      <c r="S12" s="9"/>
      <c r="T12" s="9"/>
      <c r="U12" s="45"/>
      <c r="V12" s="43"/>
    </row>
    <row r="13" spans="1:24" s="19" customFormat="1" ht="42" x14ac:dyDescent="0.3">
      <c r="A13" s="2">
        <v>3</v>
      </c>
      <c r="B13" s="4" t="str">
        <f>[3]PL1!B37</f>
        <v>Cải tạo, nâng cấp các tuyến giao thông chính tại thôn Xuân Hòa</v>
      </c>
      <c r="C13" s="46">
        <f>[3]PL1!C37</f>
        <v>8153613</v>
      </c>
      <c r="D13" s="1" t="str">
        <f>[3]PL1!E37</f>
        <v>1874; 22/5/2025</v>
      </c>
      <c r="E13" s="6">
        <f>F13+G13+J13</f>
        <v>1100</v>
      </c>
      <c r="F13" s="47"/>
      <c r="G13" s="44">
        <f t="shared" si="4"/>
        <v>1100</v>
      </c>
      <c r="H13" s="47"/>
      <c r="I13" s="6">
        <f>[3]PL1!J37</f>
        <v>1100</v>
      </c>
      <c r="J13" s="47"/>
      <c r="K13" s="6">
        <f>L13+N13+O13+P13</f>
        <v>500</v>
      </c>
      <c r="L13" s="47"/>
      <c r="M13" s="44">
        <f t="shared" si="3"/>
        <v>500</v>
      </c>
      <c r="N13" s="47"/>
      <c r="O13" s="6">
        <f>[3]PL1!P37</f>
        <v>500</v>
      </c>
      <c r="P13" s="9"/>
      <c r="Q13" s="9"/>
      <c r="R13" s="9"/>
      <c r="S13" s="9"/>
      <c r="T13" s="9"/>
      <c r="U13" s="45"/>
      <c r="V13" s="43"/>
    </row>
    <row r="14" spans="1:24" ht="42" x14ac:dyDescent="0.3">
      <c r="A14" s="2">
        <v>4</v>
      </c>
      <c r="B14" s="48" t="str">
        <f>[4]b2!$B$13</f>
        <v>Kiên cố hóa mặt đường tuyến ĐH1.NS (Lý trình Km5+00-Km6+600)</v>
      </c>
      <c r="C14" s="2">
        <f>[4]b2!$C$13</f>
        <v>7926461</v>
      </c>
      <c r="D14" s="1" t="str">
        <f>[4]b2!$E$13</f>
        <v>6290; 29/10/2021</v>
      </c>
      <c r="E14" s="6">
        <f>F14+G14+J14</f>
        <v>6200</v>
      </c>
      <c r="F14" s="49"/>
      <c r="G14" s="44">
        <f>[4]b2!$H$13+[4]b2!$I$13</f>
        <v>6200</v>
      </c>
      <c r="H14" s="49"/>
      <c r="I14" s="49"/>
      <c r="J14" s="49"/>
      <c r="K14" s="49"/>
      <c r="L14" s="49"/>
      <c r="M14" s="49"/>
      <c r="N14" s="49"/>
      <c r="O14" s="49"/>
      <c r="P14" s="49"/>
      <c r="Q14" s="6">
        <f t="shared" ref="Q14:Q25" si="5">R14+S14+T14</f>
        <v>543.31600000000003</v>
      </c>
      <c r="R14" s="49"/>
      <c r="S14" s="49">
        <f>[4]b2!$AI$13</f>
        <v>543.31600000000003</v>
      </c>
      <c r="T14" s="49"/>
      <c r="U14" s="50"/>
      <c r="X14" s="25"/>
    </row>
    <row r="15" spans="1:24" ht="42" x14ac:dyDescent="0.3">
      <c r="A15" s="2">
        <v>5</v>
      </c>
      <c r="B15" s="48" t="str">
        <f>[4]b2!$B$20</f>
        <v>Khắc phục sạt lở tuyến ĐH1.NS đoạn thôn Phú Gia 1</v>
      </c>
      <c r="C15" s="2">
        <f>[4]b2!$C$20</f>
        <v>8126689</v>
      </c>
      <c r="D15" s="1" t="str">
        <f>[4]b2!$E$20</f>
        <v>2690; 20/12/2024</v>
      </c>
      <c r="E15" s="6">
        <f>F15+G15+J15</f>
        <v>654.55399999999997</v>
      </c>
      <c r="F15" s="49"/>
      <c r="G15" s="44">
        <f>[4]b2!$I$20</f>
        <v>654.55399999999997</v>
      </c>
      <c r="H15" s="49"/>
      <c r="I15" s="49"/>
      <c r="J15" s="49"/>
      <c r="K15" s="49"/>
      <c r="L15" s="49"/>
      <c r="M15" s="49"/>
      <c r="N15" s="49"/>
      <c r="O15" s="49"/>
      <c r="P15" s="49"/>
      <c r="Q15" s="6">
        <f t="shared" si="5"/>
        <v>15.134</v>
      </c>
      <c r="R15" s="49"/>
      <c r="S15" s="49">
        <f>[4]b2!$AJ$20</f>
        <v>15.134</v>
      </c>
      <c r="T15" s="49"/>
      <c r="U15" s="50"/>
    </row>
    <row r="16" spans="1:24" ht="28" x14ac:dyDescent="0.3">
      <c r="A16" s="2">
        <v>6</v>
      </c>
      <c r="B16" s="48" t="str">
        <f>[4]b2!$B$15</f>
        <v>Trạm bơm Đông An, xã Ninh Phước</v>
      </c>
      <c r="C16" s="2">
        <f>[4]b2!$C$15</f>
        <v>7960566</v>
      </c>
      <c r="D16" s="1" t="str">
        <f>[4]b2!$E$15</f>
        <v>1348; 20/6/2022</v>
      </c>
      <c r="E16" s="6">
        <f>F16+G16+J16</f>
        <v>3500</v>
      </c>
      <c r="F16" s="49"/>
      <c r="G16" s="49">
        <f>[4]b2!$H$15+[4]b2!$I$15</f>
        <v>3500</v>
      </c>
      <c r="H16" s="49"/>
      <c r="I16" s="49"/>
      <c r="J16" s="49"/>
      <c r="K16" s="49"/>
      <c r="L16" s="49"/>
      <c r="M16" s="49"/>
      <c r="N16" s="49"/>
      <c r="O16" s="49"/>
      <c r="P16" s="49"/>
      <c r="Q16" s="6">
        <f t="shared" si="5"/>
        <v>79</v>
      </c>
      <c r="R16" s="49"/>
      <c r="S16" s="6">
        <f>[4]b2!$AJ$15</f>
        <v>79</v>
      </c>
      <c r="T16" s="49"/>
      <c r="U16" s="50"/>
    </row>
    <row r="17" spans="1:21" ht="28" x14ac:dyDescent="0.3">
      <c r="A17" s="2">
        <v>7</v>
      </c>
      <c r="B17" s="48" t="str">
        <f>[4]b2!$B$16</f>
        <v>Thủy lợi Đồng Dinh</v>
      </c>
      <c r="C17" s="2">
        <f>[4]b2!$C$16</f>
        <v>8037137</v>
      </c>
      <c r="D17" s="2" t="str">
        <f>[4]b2!$E$16</f>
        <v>1278; 14/7/2023</v>
      </c>
      <c r="E17" s="6">
        <f>F17+G17+J17</f>
        <v>2381.375</v>
      </c>
      <c r="F17" s="49"/>
      <c r="G17" s="49">
        <f>[4]b2!$H$16+[4]b2!$I$16</f>
        <v>2381.375</v>
      </c>
      <c r="H17" s="49"/>
      <c r="I17" s="49"/>
      <c r="J17" s="49"/>
      <c r="K17" s="49"/>
      <c r="L17" s="49"/>
      <c r="M17" s="49"/>
      <c r="N17" s="49"/>
      <c r="O17" s="49"/>
      <c r="P17" s="49"/>
      <c r="Q17" s="6">
        <f t="shared" si="5"/>
        <v>39.85</v>
      </c>
      <c r="R17" s="49"/>
      <c r="S17" s="6">
        <f>[4]b2!$AJ$16</f>
        <v>39.85</v>
      </c>
      <c r="T17" s="49"/>
      <c r="U17" s="50"/>
    </row>
    <row r="18" spans="1:21" ht="28" x14ac:dyDescent="0.3">
      <c r="A18" s="2">
        <v>8</v>
      </c>
      <c r="B18" s="48" t="str">
        <f>[4]b2!$B$23</f>
        <v>Chợ trung tâm xã Phước Ninh</v>
      </c>
      <c r="C18" s="2">
        <f>[4]b2!$C$23</f>
        <v>7894522</v>
      </c>
      <c r="D18" s="2" t="str">
        <f>[4]b2!$E$23</f>
        <v>978; 16/04/2021</v>
      </c>
      <c r="E18" s="6">
        <f t="shared" ref="E18:E26" si="6">F18+G18+J18</f>
        <v>1931.672</v>
      </c>
      <c r="F18" s="49"/>
      <c r="G18" s="49">
        <f>[4]b2!$I$23</f>
        <v>1931.672</v>
      </c>
      <c r="H18" s="49"/>
      <c r="I18" s="49"/>
      <c r="J18" s="49"/>
      <c r="K18" s="49"/>
      <c r="L18" s="49"/>
      <c r="M18" s="49"/>
      <c r="N18" s="49"/>
      <c r="O18" s="49"/>
      <c r="P18" s="49"/>
      <c r="Q18" s="6">
        <f t="shared" si="5"/>
        <v>175</v>
      </c>
      <c r="R18" s="49"/>
      <c r="S18" s="6">
        <f>[4]b2!$AI$23</f>
        <v>175</v>
      </c>
      <c r="T18" s="49"/>
      <c r="U18" s="50"/>
    </row>
    <row r="19" spans="1:21" ht="28" x14ac:dyDescent="0.3">
      <c r="A19" s="2">
        <v>9</v>
      </c>
      <c r="B19" s="48" t="str">
        <f>[4]b2!$B$25</f>
        <v>Nước sinh hoạt thôn Phước Hội</v>
      </c>
      <c r="C19" s="2">
        <f>[4]b2!$C$25</f>
        <v>7947337</v>
      </c>
      <c r="D19" s="2" t="str">
        <f>[4]b2!$E$25</f>
        <v>376; 08/3/2022</v>
      </c>
      <c r="E19" s="6">
        <f t="shared" si="6"/>
        <v>814.82799999999997</v>
      </c>
      <c r="F19" s="49"/>
      <c r="G19" s="49">
        <f>[4]b2!$I$25</f>
        <v>814.82799999999997</v>
      </c>
      <c r="H19" s="49"/>
      <c r="I19" s="49"/>
      <c r="J19" s="49"/>
      <c r="K19" s="49"/>
      <c r="L19" s="49"/>
      <c r="M19" s="49"/>
      <c r="N19" s="49"/>
      <c r="O19" s="49"/>
      <c r="P19" s="49"/>
      <c r="Q19" s="6">
        <f t="shared" si="5"/>
        <v>27.870999999999999</v>
      </c>
      <c r="R19" s="49"/>
      <c r="S19" s="49">
        <f>[4]b2!$AI$25</f>
        <v>27.870999999999999</v>
      </c>
      <c r="T19" s="49"/>
      <c r="U19" s="50"/>
    </row>
    <row r="20" spans="1:21" ht="28" x14ac:dyDescent="0.3">
      <c r="A20" s="2">
        <v>10</v>
      </c>
      <c r="B20" s="48" t="str">
        <f>[4]b2!$B$26</f>
        <v>Nước sinh hoạt thôn Phú Gia 2</v>
      </c>
      <c r="C20" s="2">
        <f>[4]b2!$C$26</f>
        <v>7947339</v>
      </c>
      <c r="D20" s="2" t="str">
        <f>[4]b2!$E$26</f>
        <v>377; 08/3/2022</v>
      </c>
      <c r="E20" s="6">
        <f t="shared" si="6"/>
        <v>688.63300000000004</v>
      </c>
      <c r="F20" s="49"/>
      <c r="G20" s="49">
        <f>[4]b2!$I$26</f>
        <v>688.63300000000004</v>
      </c>
      <c r="H20" s="49"/>
      <c r="I20" s="49"/>
      <c r="J20" s="49"/>
      <c r="K20" s="49"/>
      <c r="L20" s="49"/>
      <c r="M20" s="49"/>
      <c r="N20" s="49"/>
      <c r="O20" s="49"/>
      <c r="P20" s="49"/>
      <c r="Q20" s="6">
        <f t="shared" si="5"/>
        <v>67.069000000000003</v>
      </c>
      <c r="R20" s="49"/>
      <c r="S20" s="49">
        <f>[4]b2!$AI$26</f>
        <v>67.069000000000003</v>
      </c>
      <c r="T20" s="49"/>
      <c r="U20" s="50"/>
    </row>
    <row r="21" spans="1:21" ht="28" x14ac:dyDescent="0.3">
      <c r="A21" s="2">
        <v>11</v>
      </c>
      <c r="B21" s="48" t="str">
        <f>[4]b2!$B$28</f>
        <v>Cải tạo hệ thống kênh thủy lợi thôn Dùi Chiêng</v>
      </c>
      <c r="C21" s="2">
        <f>[4]b2!$C$28</f>
        <v>8117583</v>
      </c>
      <c r="D21" s="2" t="str">
        <f>[4]b2!$E$28</f>
        <v>2230; 11/11/2024</v>
      </c>
      <c r="E21" s="6">
        <f t="shared" si="6"/>
        <v>391.69900000000001</v>
      </c>
      <c r="F21" s="49"/>
      <c r="G21" s="49">
        <f>[4]b2!$I$28</f>
        <v>391.69900000000001</v>
      </c>
      <c r="H21" s="49"/>
      <c r="I21" s="49"/>
      <c r="J21" s="49"/>
      <c r="K21" s="49"/>
      <c r="L21" s="49"/>
      <c r="M21" s="49"/>
      <c r="N21" s="49"/>
      <c r="O21" s="49"/>
      <c r="P21" s="49"/>
      <c r="Q21" s="6">
        <f t="shared" si="5"/>
        <v>28.004000000000001</v>
      </c>
      <c r="R21" s="49"/>
      <c r="S21" s="49">
        <f>[4]b2!$AJ$28</f>
        <v>28.004000000000001</v>
      </c>
      <c r="T21" s="49"/>
      <c r="U21" s="50"/>
    </row>
    <row r="22" spans="1:21" ht="28" x14ac:dyDescent="0.3">
      <c r="A22" s="2">
        <v>12</v>
      </c>
      <c r="B22" s="4" t="str">
        <f>[4]b2!$B$30</f>
        <v>Sữa chữa trường Mẫu giáo Phượng Hồng</v>
      </c>
      <c r="C22" s="2">
        <f>[4]b2!$C$30</f>
        <v>8112911</v>
      </c>
      <c r="D22" s="2" t="str">
        <f>[4]b2!$E$30</f>
        <v>2165; 18/10/2024</v>
      </c>
      <c r="E22" s="6">
        <f t="shared" si="6"/>
        <v>600</v>
      </c>
      <c r="F22" s="49"/>
      <c r="G22" s="49">
        <f>[4]b2!$I$30</f>
        <v>600</v>
      </c>
      <c r="H22" s="49"/>
      <c r="I22" s="49"/>
      <c r="J22" s="49"/>
      <c r="K22" s="49"/>
      <c r="L22" s="49"/>
      <c r="M22" s="49"/>
      <c r="N22" s="49"/>
      <c r="O22" s="49"/>
      <c r="P22" s="49"/>
      <c r="Q22" s="6">
        <f t="shared" si="5"/>
        <v>0.5</v>
      </c>
      <c r="R22" s="49"/>
      <c r="S22" s="6">
        <f>[4]b2!$AI$30</f>
        <v>0.5</v>
      </c>
      <c r="T22" s="49"/>
      <c r="U22" s="50"/>
    </row>
    <row r="23" spans="1:21" ht="42" x14ac:dyDescent="0.3">
      <c r="A23" s="2">
        <v>13</v>
      </c>
      <c r="B23" s="4" t="str">
        <f>[4]b2!$B$31</f>
        <v>Mở rộng Trường TH&amp;THCS Huỳnh Thúc Kháng</v>
      </c>
      <c r="C23" s="2">
        <f>[4]b2!$C$31</f>
        <v>7863807</v>
      </c>
      <c r="D23" s="2" t="str">
        <f>[4]b2!$E$31</f>
        <v>211; 17/6/2024</v>
      </c>
      <c r="E23" s="6">
        <f t="shared" si="6"/>
        <v>3298.3159999999998</v>
      </c>
      <c r="F23" s="49"/>
      <c r="G23" s="49">
        <f>[4]b2!$F$31</f>
        <v>3298.3159999999998</v>
      </c>
      <c r="H23" s="49"/>
      <c r="I23" s="49"/>
      <c r="J23" s="49"/>
      <c r="K23" s="49"/>
      <c r="L23" s="49"/>
      <c r="M23" s="49"/>
      <c r="N23" s="49"/>
      <c r="O23" s="49"/>
      <c r="P23" s="49"/>
      <c r="Q23" s="6">
        <f t="shared" si="5"/>
        <v>106.69</v>
      </c>
      <c r="R23" s="49"/>
      <c r="S23" s="6">
        <f>[4]b2!$AI$31</f>
        <v>106.69</v>
      </c>
      <c r="T23" s="49"/>
      <c r="U23" s="50"/>
    </row>
    <row r="24" spans="1:21" ht="42" x14ac:dyDescent="0.3">
      <c r="A24" s="2">
        <v>14</v>
      </c>
      <c r="B24" s="4" t="str">
        <f>[4]b2!$B$32</f>
        <v>Trường TH&amp;THCS Huỳnh Thúc Kháng, hạng mục: Nhà đa năng</v>
      </c>
      <c r="C24" s="2">
        <f>[4]b2!$C$32</f>
        <v>7863438</v>
      </c>
      <c r="D24" s="2" t="str">
        <f>[4]b2!$E$32</f>
        <v>845; 21/5/2024</v>
      </c>
      <c r="E24" s="6">
        <f t="shared" si="6"/>
        <v>1637.1289999999999</v>
      </c>
      <c r="F24" s="49"/>
      <c r="G24" s="49">
        <f>[4]b2!$I$32</f>
        <v>1637.1289999999999</v>
      </c>
      <c r="H24" s="49"/>
      <c r="I24" s="49"/>
      <c r="J24" s="49"/>
      <c r="K24" s="49"/>
      <c r="L24" s="49"/>
      <c r="M24" s="49"/>
      <c r="N24" s="49"/>
      <c r="O24" s="49"/>
      <c r="P24" s="49"/>
      <c r="Q24" s="6">
        <f t="shared" si="5"/>
        <v>44.649000000000001</v>
      </c>
      <c r="R24" s="49"/>
      <c r="S24" s="49">
        <f>[4]b2!$AI$32</f>
        <v>44.649000000000001</v>
      </c>
      <c r="T24" s="49"/>
      <c r="U24" s="50"/>
    </row>
    <row r="25" spans="1:21" ht="42" x14ac:dyDescent="0.3">
      <c r="A25" s="2">
        <v>15</v>
      </c>
      <c r="B25" s="4" t="str">
        <f>[4]b2!$B$34</f>
        <v>Nâng cấp Trụ sở HĐND&amp;UBND xã Quế Lâm</v>
      </c>
      <c r="C25" s="2">
        <f>[4]b2!$C$34</f>
        <v>8112919</v>
      </c>
      <c r="D25" s="2" t="str">
        <f>[4]b2!$E$34</f>
        <v>2156; 15/10/2024</v>
      </c>
      <c r="E25" s="6">
        <f t="shared" si="6"/>
        <v>1100</v>
      </c>
      <c r="F25" s="49"/>
      <c r="G25" s="6">
        <f>[4]b2!$I$34</f>
        <v>1100</v>
      </c>
      <c r="H25" s="49"/>
      <c r="I25" s="49"/>
      <c r="J25" s="49"/>
      <c r="K25" s="6">
        <f>SUM(L25:P25)</f>
        <v>91.47</v>
      </c>
      <c r="L25" s="49"/>
      <c r="M25" s="6">
        <f>[4]b2!$W$34</f>
        <v>91.47</v>
      </c>
      <c r="N25" s="49"/>
      <c r="O25" s="49"/>
      <c r="P25" s="49"/>
      <c r="Q25" s="6">
        <f t="shared" si="5"/>
        <v>6.4790000000000001</v>
      </c>
      <c r="R25" s="49"/>
      <c r="S25" s="49">
        <f>[4]b2!$AJ$34</f>
        <v>6.4790000000000001</v>
      </c>
      <c r="T25" s="49"/>
      <c r="U25" s="50"/>
    </row>
    <row r="26" spans="1:21" ht="28" x14ac:dyDescent="0.3">
      <c r="A26" s="2">
        <v>16</v>
      </c>
      <c r="B26" s="4" t="str">
        <f>[4]b2!$B$36</f>
        <v>Cải tạo sân vận động Xuân Hòa</v>
      </c>
      <c r="C26" s="2">
        <f>[4]b2!$C$36</f>
        <v>8115947</v>
      </c>
      <c r="D26" s="2" t="str">
        <f>[4]b2!$E$36</f>
        <v>2034; 10/10/2024</v>
      </c>
      <c r="E26" s="6">
        <f t="shared" si="6"/>
        <v>600</v>
      </c>
      <c r="F26" s="49"/>
      <c r="G26" s="6">
        <f>[4]b2!$I$36</f>
        <v>600</v>
      </c>
      <c r="H26" s="49"/>
      <c r="I26" s="49"/>
      <c r="J26" s="49"/>
      <c r="K26" s="49">
        <f>SUM(L26:P26)</f>
        <v>197.41</v>
      </c>
      <c r="L26" s="49"/>
      <c r="M26" s="51">
        <f>[4]b2!$W$36</f>
        <v>197.41</v>
      </c>
      <c r="N26" s="49"/>
      <c r="O26" s="49"/>
      <c r="P26" s="49"/>
      <c r="Q26" s="49"/>
      <c r="R26" s="49"/>
      <c r="S26" s="49"/>
      <c r="T26" s="49"/>
      <c r="U26" s="50"/>
    </row>
  </sheetData>
  <mergeCells count="31">
    <mergeCell ref="N8:N9"/>
    <mergeCell ref="O8:O9"/>
    <mergeCell ref="Q5:T6"/>
    <mergeCell ref="Q7:Q9"/>
    <mergeCell ref="R7:T7"/>
    <mergeCell ref="R8:R9"/>
    <mergeCell ref="S8:S9"/>
    <mergeCell ref="T8:T9"/>
    <mergeCell ref="L7:P7"/>
    <mergeCell ref="M8:M9"/>
    <mergeCell ref="J8:J9"/>
    <mergeCell ref="L8:L9"/>
    <mergeCell ref="G8:G9"/>
    <mergeCell ref="H8:H9"/>
    <mergeCell ref="I8:I9"/>
    <mergeCell ref="A2:U2"/>
    <mergeCell ref="A3:U3"/>
    <mergeCell ref="N4:U4"/>
    <mergeCell ref="A5:A9"/>
    <mergeCell ref="B5:B9"/>
    <mergeCell ref="C5:C9"/>
    <mergeCell ref="D5:J5"/>
    <mergeCell ref="K5:P6"/>
    <mergeCell ref="U5:U9"/>
    <mergeCell ref="D6:D9"/>
    <mergeCell ref="P8:P9"/>
    <mergeCell ref="E6:J6"/>
    <mergeCell ref="E7:E9"/>
    <mergeCell ref="F7:J7"/>
    <mergeCell ref="K7:K9"/>
    <mergeCell ref="F8:F9"/>
  </mergeCells>
  <pageMargins left="0.70866141732283472" right="0.70866141732283472" top="0.74803149606299213" bottom="0.74803149606299213" header="0.31496062992125984" footer="0.31496062992125984"/>
  <pageSetup paperSize="9" scale="75" orientation="landscape" verticalDpi="0"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PL1</vt:lpstr>
      <vt:lpstr>PL2</vt:lpstr>
      <vt:lpstr>'PL1'!Print_Area</vt:lpstr>
      <vt:lpstr>'PL1'!Print_Titles</vt:lpstr>
      <vt:lpstr>'PL2'!Print_Titles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NUOC VIET</cp:lastModifiedBy>
  <cp:lastPrinted>2025-10-03T01:50:34Z</cp:lastPrinted>
  <dcterms:created xsi:type="dcterms:W3CDTF">2025-07-08T02:47:07Z</dcterms:created>
  <dcterms:modified xsi:type="dcterms:W3CDTF">2025-10-03T01:51:42Z</dcterms:modified>
</cp:coreProperties>
</file>